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t.klemm\Downloads\KEH\"/>
    </mc:Choice>
  </mc:AlternateContent>
  <xr:revisionPtr revIDLastSave="0" documentId="13_ncr:1_{1F3C50FA-01EC-4628-AC9D-E0F01F8727E8}" xr6:coauthVersionLast="47" xr6:coauthVersionMax="47" xr10:uidLastSave="{00000000-0000-0000-0000-000000000000}"/>
  <bookViews>
    <workbookView xWindow="28680" yWindow="-120" windowWidth="29040" windowHeight="15720" tabRatio="816" activeTab="4" xr2:uid="{00000000-000D-0000-FFFF-FFFF00000000}"/>
  </bookViews>
  <sheets>
    <sheet name="Bewertungsverfahren" sheetId="28" r:id="rId1"/>
    <sheet name="WR_LOS 1) AV-Lösung PREISBLATT" sheetId="40" state="hidden" r:id="rId2"/>
    <sheet name="WR_LOS 1) AV-Lösung DL-KOSTEN" sheetId="11" state="hidden" r:id="rId3"/>
    <sheet name="Technische Anforderungen" sheetId="32" r:id="rId4"/>
    <sheet name="Preisblatt Investitionskosten" sheetId="44" r:id="rId5"/>
    <sheet name="PreisblattInstandhaltungskosten" sheetId="60" r:id="rId6"/>
    <sheet name="Rückkauf Bestandsgeräte" sheetId="57" r:id="rId7"/>
    <sheet name="WR_LOS 2) SchnStKtr PREISBLATT" sheetId="34" state="hidden" r:id="rId8"/>
    <sheet name="Wertungsmatrix" sheetId="49" r:id="rId9"/>
  </sheets>
  <externalReferences>
    <externalReference r:id="rId10"/>
  </externalReferences>
  <definedNames>
    <definedName name="_xlnm._FilterDatabase" localSheetId="3" hidden="1">'Technische Anforderungen'!$A$1:$S$377</definedName>
    <definedName name="_xlnm.Print_Area" localSheetId="8">Wertungsmatrix!$B$1:$K$23</definedName>
    <definedName name="_xlnm.Print_Titles" localSheetId="8">Wertungsmatrix!$B:$B,Wertungsmatrix!$6:$6</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32" l="1"/>
  <c r="M23" i="60"/>
  <c r="J23" i="60"/>
  <c r="G23" i="60"/>
  <c r="M17" i="60"/>
  <c r="J17" i="60"/>
  <c r="G17" i="60"/>
  <c r="M19" i="60"/>
  <c r="J19" i="60"/>
  <c r="G19" i="60"/>
  <c r="M20" i="60"/>
  <c r="J20" i="60"/>
  <c r="G20" i="60"/>
  <c r="M13" i="60"/>
  <c r="J13" i="60"/>
  <c r="G13" i="60"/>
  <c r="K76" i="44"/>
  <c r="K75" i="44"/>
  <c r="K81" i="44"/>
  <c r="K80" i="44"/>
  <c r="K82" i="44"/>
  <c r="K79" i="44"/>
  <c r="K90" i="44"/>
  <c r="K89" i="44"/>
  <c r="K88" i="44"/>
  <c r="K68" i="44"/>
  <c r="K67" i="44"/>
  <c r="K66" i="44"/>
  <c r="K57" i="44"/>
  <c r="K56" i="44"/>
  <c r="K55" i="44"/>
  <c r="K45" i="44"/>
  <c r="K44" i="44"/>
  <c r="K43" i="44"/>
  <c r="K34" i="44"/>
  <c r="K33" i="44"/>
  <c r="K32" i="44"/>
  <c r="K20" i="44"/>
  <c r="K19" i="44"/>
  <c r="K18" i="44"/>
  <c r="M295" i="32"/>
  <c r="M279" i="32"/>
  <c r="M261" i="32"/>
  <c r="M244" i="32"/>
  <c r="M212" i="32"/>
  <c r="M122" i="32"/>
  <c r="M58" i="32"/>
  <c r="M22" i="32"/>
  <c r="N254" i="32"/>
  <c r="I254" i="32"/>
  <c r="P254" i="32" s="1"/>
  <c r="N253" i="32"/>
  <c r="I253" i="32"/>
  <c r="O253" i="32" s="1"/>
  <c r="N252" i="32"/>
  <c r="I252" i="32"/>
  <c r="P252" i="32" s="1"/>
  <c r="N251" i="32"/>
  <c r="I251" i="32"/>
  <c r="P251" i="32" s="1"/>
  <c r="N250" i="32"/>
  <c r="I250" i="32"/>
  <c r="O250" i="32" s="1"/>
  <c r="N249" i="32"/>
  <c r="I249" i="32"/>
  <c r="O249" i="32" s="1"/>
  <c r="N164" i="32"/>
  <c r="I164" i="32"/>
  <c r="P164" i="32" s="1"/>
  <c r="N163" i="32"/>
  <c r="I163" i="32"/>
  <c r="O163" i="32" s="1"/>
  <c r="I104" i="32"/>
  <c r="I103" i="32"/>
  <c r="I70" i="32"/>
  <c r="I69" i="32"/>
  <c r="I68" i="32"/>
  <c r="I67" i="32"/>
  <c r="I55" i="32"/>
  <c r="I53" i="32"/>
  <c r="I52" i="32"/>
  <c r="I34" i="57"/>
  <c r="P253" i="32" l="1"/>
  <c r="O254" i="32"/>
  <c r="P249" i="32"/>
  <c r="P250" i="32"/>
  <c r="O251" i="32"/>
  <c r="O252" i="32"/>
  <c r="P163" i="32"/>
  <c r="O164" i="32"/>
  <c r="O270" i="32"/>
  <c r="N270" i="32"/>
  <c r="I270" i="32"/>
  <c r="P270" i="32" s="1"/>
  <c r="K73" i="44"/>
  <c r="K72" i="44"/>
  <c r="C17" i="32" l="1"/>
  <c r="C16" i="32"/>
  <c r="B17" i="32"/>
  <c r="B16" i="32"/>
  <c r="B15" i="32"/>
  <c r="B14" i="32"/>
  <c r="B13" i="32"/>
  <c r="G25" i="60"/>
  <c r="M31" i="60"/>
  <c r="J31" i="60"/>
  <c r="G31" i="60"/>
  <c r="M30" i="60"/>
  <c r="J30" i="60"/>
  <c r="G30" i="60"/>
  <c r="M29" i="60"/>
  <c r="J29" i="60"/>
  <c r="G29" i="60"/>
  <c r="M28" i="60"/>
  <c r="J28" i="60"/>
  <c r="G28" i="60"/>
  <c r="M27" i="60"/>
  <c r="J27" i="60"/>
  <c r="G27" i="60"/>
  <c r="M26" i="60"/>
  <c r="J26" i="60"/>
  <c r="G26" i="60"/>
  <c r="M25" i="60"/>
  <c r="J25" i="60"/>
  <c r="M24" i="60"/>
  <c r="J24" i="60"/>
  <c r="G24" i="60"/>
  <c r="M22" i="60"/>
  <c r="J22" i="60"/>
  <c r="G22" i="60"/>
  <c r="M21" i="60"/>
  <c r="J21" i="60"/>
  <c r="G21" i="60"/>
  <c r="M18" i="60"/>
  <c r="J18" i="60"/>
  <c r="G18" i="60"/>
  <c r="M16" i="60"/>
  <c r="J16" i="60"/>
  <c r="G16" i="60"/>
  <c r="M14" i="60"/>
  <c r="J14" i="60"/>
  <c r="G14" i="60"/>
  <c r="G11" i="60"/>
  <c r="J11" i="60"/>
  <c r="M11" i="60"/>
  <c r="O310" i="32"/>
  <c r="N310" i="32"/>
  <c r="I310" i="32"/>
  <c r="P310" i="32" s="1"/>
  <c r="O309" i="32"/>
  <c r="N309" i="32"/>
  <c r="I309" i="32"/>
  <c r="P309" i="32" s="1"/>
  <c r="O308" i="32"/>
  <c r="N308" i="32"/>
  <c r="I308" i="32"/>
  <c r="P308" i="32" s="1"/>
  <c r="O292" i="32"/>
  <c r="N292" i="32"/>
  <c r="I292" i="32"/>
  <c r="P292" i="32" s="1"/>
  <c r="O291" i="32"/>
  <c r="N291" i="32"/>
  <c r="I291" i="32"/>
  <c r="P291" i="32" s="1"/>
  <c r="O290" i="32"/>
  <c r="N290" i="32"/>
  <c r="I290" i="32"/>
  <c r="P290" i="32" s="1"/>
  <c r="O289" i="32"/>
  <c r="N289" i="32"/>
  <c r="I289" i="32"/>
  <c r="P289" i="32" s="1"/>
  <c r="O288" i="32"/>
  <c r="N288" i="32"/>
  <c r="I288" i="32"/>
  <c r="P288" i="32" s="1"/>
  <c r="O287" i="32"/>
  <c r="N287" i="32"/>
  <c r="I287" i="32"/>
  <c r="P287" i="32" s="1"/>
  <c r="O286" i="32"/>
  <c r="N286" i="32"/>
  <c r="I286" i="32"/>
  <c r="P286" i="32" s="1"/>
  <c r="O285" i="32"/>
  <c r="N285" i="32"/>
  <c r="I285" i="32"/>
  <c r="P285" i="32" s="1"/>
  <c r="O284" i="32"/>
  <c r="N284" i="32"/>
  <c r="I284" i="32"/>
  <c r="P284" i="32" s="1"/>
  <c r="O283" i="32"/>
  <c r="N283" i="32"/>
  <c r="I283" i="32"/>
  <c r="P283" i="32" s="1"/>
  <c r="O282" i="32"/>
  <c r="N282" i="32"/>
  <c r="I282" i="32"/>
  <c r="P282" i="32" s="1"/>
  <c r="O281" i="32"/>
  <c r="N281" i="32"/>
  <c r="I281" i="32"/>
  <c r="P281" i="32" s="1"/>
  <c r="O280" i="32"/>
  <c r="N280" i="32"/>
  <c r="I280" i="32"/>
  <c r="P280" i="32" s="1"/>
  <c r="N272" i="32"/>
  <c r="I272" i="32"/>
  <c r="P272" i="32" s="1"/>
  <c r="O248" i="32"/>
  <c r="N248" i="32"/>
  <c r="I248" i="32"/>
  <c r="P248" i="32" s="1"/>
  <c r="K61" i="44"/>
  <c r="O241" i="32"/>
  <c r="N241" i="32"/>
  <c r="I241" i="32"/>
  <c r="P241" i="32" s="1"/>
  <c r="O240" i="32"/>
  <c r="N240" i="32"/>
  <c r="I240" i="32"/>
  <c r="P240" i="32" s="1"/>
  <c r="O239" i="32"/>
  <c r="N239" i="32"/>
  <c r="I239" i="32"/>
  <c r="P239" i="32" s="1"/>
  <c r="O238" i="32"/>
  <c r="N238" i="32"/>
  <c r="I238" i="32"/>
  <c r="P238" i="32" s="1"/>
  <c r="O237" i="32"/>
  <c r="N237" i="32"/>
  <c r="I237" i="32"/>
  <c r="P237" i="32" s="1"/>
  <c r="N235" i="32"/>
  <c r="I235" i="32"/>
  <c r="P235" i="32" s="1"/>
  <c r="B12" i="32"/>
  <c r="O209" i="32"/>
  <c r="N209" i="32"/>
  <c r="I209" i="32"/>
  <c r="P209" i="32" s="1"/>
  <c r="O208" i="32"/>
  <c r="N208" i="32"/>
  <c r="I208" i="32"/>
  <c r="P208" i="32" s="1"/>
  <c r="O207" i="32"/>
  <c r="N207" i="32"/>
  <c r="I207" i="32"/>
  <c r="P207" i="32" s="1"/>
  <c r="O206" i="32"/>
  <c r="N206" i="32"/>
  <c r="I206" i="32"/>
  <c r="P206" i="32" s="1"/>
  <c r="N204" i="32"/>
  <c r="I204" i="32"/>
  <c r="P204" i="32" s="1"/>
  <c r="O153" i="32"/>
  <c r="N153" i="32"/>
  <c r="I153" i="32"/>
  <c r="P153" i="32" s="1"/>
  <c r="O152" i="32"/>
  <c r="N152" i="32"/>
  <c r="I152" i="32"/>
  <c r="P152" i="32" s="1"/>
  <c r="O151" i="32"/>
  <c r="N151" i="32"/>
  <c r="I151" i="32"/>
  <c r="P151" i="32" s="1"/>
  <c r="O150" i="32"/>
  <c r="N150" i="32"/>
  <c r="I150" i="32"/>
  <c r="P150" i="32" s="1"/>
  <c r="O149" i="32"/>
  <c r="N149" i="32"/>
  <c r="I149" i="32"/>
  <c r="P149" i="32" s="1"/>
  <c r="N147" i="32"/>
  <c r="I147" i="32"/>
  <c r="P147" i="32" s="1"/>
  <c r="N86" i="32"/>
  <c r="I86" i="32"/>
  <c r="P86" i="32" s="1"/>
  <c r="O93" i="32"/>
  <c r="N93" i="32"/>
  <c r="I93" i="32"/>
  <c r="P93" i="32" s="1"/>
  <c r="O92" i="32"/>
  <c r="N92" i="32"/>
  <c r="I92" i="32"/>
  <c r="P92" i="32" s="1"/>
  <c r="O91" i="32"/>
  <c r="N91" i="32"/>
  <c r="I91" i="32"/>
  <c r="P91" i="32" s="1"/>
  <c r="O90" i="32"/>
  <c r="N90" i="32"/>
  <c r="I90" i="32"/>
  <c r="P90" i="32" s="1"/>
  <c r="O89" i="32"/>
  <c r="N89" i="32"/>
  <c r="I89" i="32"/>
  <c r="P89" i="32" s="1"/>
  <c r="O88" i="32"/>
  <c r="N88" i="32"/>
  <c r="I88" i="32"/>
  <c r="P88" i="32" s="1"/>
  <c r="K38" i="44"/>
  <c r="K39" i="44"/>
  <c r="K40" i="44"/>
  <c r="K41" i="44"/>
  <c r="K42" i="44"/>
  <c r="K46" i="44"/>
  <c r="K49" i="44"/>
  <c r="K50" i="44"/>
  <c r="K51" i="44"/>
  <c r="K52" i="44"/>
  <c r="K53" i="44"/>
  <c r="K54" i="44"/>
  <c r="K58" i="44"/>
  <c r="K62" i="44"/>
  <c r="K63" i="44"/>
  <c r="K64" i="44"/>
  <c r="K65" i="44"/>
  <c r="K69" i="44"/>
  <c r="K74" i="44"/>
  <c r="K77" i="44"/>
  <c r="K78" i="44"/>
  <c r="K83" i="44"/>
  <c r="K84" i="44"/>
  <c r="K87" i="44"/>
  <c r="K91" i="44"/>
  <c r="K86" i="44"/>
  <c r="K71" i="44"/>
  <c r="K60" i="44"/>
  <c r="K48" i="44"/>
  <c r="K37" i="44"/>
  <c r="K25" i="44"/>
  <c r="K26" i="44"/>
  <c r="K27" i="44"/>
  <c r="K28" i="44"/>
  <c r="K29" i="44"/>
  <c r="K30" i="44"/>
  <c r="K31" i="44"/>
  <c r="K35" i="44"/>
  <c r="K24" i="44"/>
  <c r="K10" i="44"/>
  <c r="K11" i="44"/>
  <c r="K12" i="44"/>
  <c r="K13" i="44"/>
  <c r="K14" i="44"/>
  <c r="K15" i="44"/>
  <c r="K16" i="44"/>
  <c r="K17" i="44"/>
  <c r="K21" i="44"/>
  <c r="K9" i="44"/>
  <c r="G40" i="60" l="1"/>
  <c r="J40" i="60"/>
  <c r="M40" i="60"/>
  <c r="P279" i="32"/>
  <c r="I16" i="32" s="1"/>
  <c r="N279" i="32"/>
  <c r="E16" i="32" s="1"/>
  <c r="O279" i="32"/>
  <c r="G16" i="32" s="1"/>
  <c r="G48" i="60"/>
  <c r="G49" i="60" s="1"/>
  <c r="O272" i="32"/>
  <c r="O235" i="32"/>
  <c r="O204" i="32"/>
  <c r="O147" i="32"/>
  <c r="O86" i="32"/>
  <c r="N203" i="32"/>
  <c r="I203" i="32"/>
  <c r="O203" i="32" s="1"/>
  <c r="N202" i="32"/>
  <c r="I202" i="32"/>
  <c r="O202" i="32" s="1"/>
  <c r="N201" i="32"/>
  <c r="I201" i="32"/>
  <c r="P201" i="32" s="1"/>
  <c r="N200" i="32"/>
  <c r="I200" i="32"/>
  <c r="P200" i="32" s="1"/>
  <c r="N199" i="32"/>
  <c r="I199" i="32"/>
  <c r="O199" i="32" s="1"/>
  <c r="N198" i="32"/>
  <c r="I198" i="32"/>
  <c r="P198" i="32" s="1"/>
  <c r="O197" i="32"/>
  <c r="N197" i="32"/>
  <c r="I197" i="32"/>
  <c r="P197" i="32" s="1"/>
  <c r="O196" i="32"/>
  <c r="N196" i="32"/>
  <c r="I196" i="32"/>
  <c r="P196" i="32" s="1"/>
  <c r="O195" i="32"/>
  <c r="N195" i="32"/>
  <c r="I195" i="32"/>
  <c r="P195" i="32" s="1"/>
  <c r="O194" i="32"/>
  <c r="N194" i="32"/>
  <c r="I194" i="32"/>
  <c r="P194" i="32" s="1"/>
  <c r="N193" i="32"/>
  <c r="I193" i="32"/>
  <c r="P193" i="32" s="1"/>
  <c r="N192" i="32"/>
  <c r="I192" i="32"/>
  <c r="O192" i="32" s="1"/>
  <c r="O191" i="32"/>
  <c r="N191" i="32"/>
  <c r="I191" i="32"/>
  <c r="P191" i="32" s="1"/>
  <c r="O190" i="32"/>
  <c r="N190" i="32"/>
  <c r="I190" i="32"/>
  <c r="P190" i="32" s="1"/>
  <c r="O189" i="32"/>
  <c r="N189" i="32"/>
  <c r="I189" i="32"/>
  <c r="P189" i="32" s="1"/>
  <c r="N188" i="32"/>
  <c r="I188" i="32"/>
  <c r="P188" i="32" s="1"/>
  <c r="N187" i="32"/>
  <c r="I187" i="32"/>
  <c r="P187" i="32" s="1"/>
  <c r="N186" i="32"/>
  <c r="I186" i="32"/>
  <c r="P186" i="32" s="1"/>
  <c r="N185" i="32"/>
  <c r="I185" i="32"/>
  <c r="O185" i="32" s="1"/>
  <c r="N184" i="32"/>
  <c r="I184" i="32"/>
  <c r="O184" i="32" s="1"/>
  <c r="N183" i="32"/>
  <c r="I183" i="32"/>
  <c r="P183" i="32" s="1"/>
  <c r="O182" i="32"/>
  <c r="N182" i="32"/>
  <c r="I182" i="32"/>
  <c r="P182" i="32" s="1"/>
  <c r="N179" i="32"/>
  <c r="I179" i="32"/>
  <c r="P179" i="32" s="1"/>
  <c r="N178" i="32"/>
  <c r="I178" i="32"/>
  <c r="P178" i="32" s="1"/>
  <c r="N177" i="32"/>
  <c r="I177" i="32"/>
  <c r="P177" i="32" s="1"/>
  <c r="N176" i="32"/>
  <c r="I176" i="32"/>
  <c r="P176" i="32" s="1"/>
  <c r="N175" i="32"/>
  <c r="I175" i="32"/>
  <c r="P175" i="32" s="1"/>
  <c r="N174" i="32"/>
  <c r="I174" i="32"/>
  <c r="P174" i="32" s="1"/>
  <c r="N172" i="32"/>
  <c r="I172" i="32"/>
  <c r="P172" i="32" s="1"/>
  <c r="N171" i="32"/>
  <c r="I171" i="32"/>
  <c r="O171" i="32" s="1"/>
  <c r="N170" i="32"/>
  <c r="I170" i="32"/>
  <c r="P170" i="32" s="1"/>
  <c r="N169" i="32"/>
  <c r="I169" i="32"/>
  <c r="P169" i="32" s="1"/>
  <c r="O168" i="32"/>
  <c r="N168" i="32"/>
  <c r="I168" i="32"/>
  <c r="P168" i="32" s="1"/>
  <c r="O167" i="32"/>
  <c r="N167" i="32"/>
  <c r="I167" i="32"/>
  <c r="P167" i="32" s="1"/>
  <c r="O166" i="32"/>
  <c r="N166" i="32"/>
  <c r="I166" i="32"/>
  <c r="P166" i="32" s="1"/>
  <c r="N165" i="32"/>
  <c r="I165" i="32"/>
  <c r="P165" i="32" s="1"/>
  <c r="O162" i="32"/>
  <c r="N162" i="32"/>
  <c r="I162" i="32"/>
  <c r="P162" i="32" s="1"/>
  <c r="O161" i="32"/>
  <c r="N161" i="32"/>
  <c r="I161" i="32"/>
  <c r="P161" i="32" s="1"/>
  <c r="N160" i="32"/>
  <c r="I160" i="32"/>
  <c r="O160" i="32" s="1"/>
  <c r="N159" i="32"/>
  <c r="I159" i="32"/>
  <c r="P159" i="32" s="1"/>
  <c r="N158" i="32"/>
  <c r="I158" i="32"/>
  <c r="O158" i="32" s="1"/>
  <c r="N157" i="32"/>
  <c r="I157" i="32"/>
  <c r="P157" i="32" s="1"/>
  <c r="N156" i="32"/>
  <c r="I156" i="32"/>
  <c r="P156" i="32" s="1"/>
  <c r="N155" i="32"/>
  <c r="I155" i="32"/>
  <c r="P155" i="32" s="1"/>
  <c r="N146" i="32"/>
  <c r="I146" i="32"/>
  <c r="O146" i="32" s="1"/>
  <c r="N145" i="32"/>
  <c r="I145" i="32"/>
  <c r="O145" i="32" s="1"/>
  <c r="N144" i="32"/>
  <c r="I144" i="32"/>
  <c r="O144" i="32" s="1"/>
  <c r="N143" i="32"/>
  <c r="I143" i="32"/>
  <c r="P143" i="32" s="1"/>
  <c r="N142" i="32"/>
  <c r="I142" i="32"/>
  <c r="O142" i="32" s="1"/>
  <c r="N141" i="32"/>
  <c r="I141" i="32"/>
  <c r="P141" i="32" s="1"/>
  <c r="O140" i="32"/>
  <c r="N140" i="32"/>
  <c r="I140" i="32"/>
  <c r="P140" i="32" s="1"/>
  <c r="O139" i="32"/>
  <c r="N139" i="32"/>
  <c r="I139" i="32"/>
  <c r="P139" i="32" s="1"/>
  <c r="O138" i="32"/>
  <c r="N138" i="32"/>
  <c r="I138" i="32"/>
  <c r="P138" i="32" s="1"/>
  <c r="O137" i="32"/>
  <c r="N137" i="32"/>
  <c r="I137" i="32"/>
  <c r="P137" i="32" s="1"/>
  <c r="N136" i="32"/>
  <c r="I136" i="32"/>
  <c r="O136" i="32" s="1"/>
  <c r="N135" i="32"/>
  <c r="I135" i="32"/>
  <c r="O135" i="32" s="1"/>
  <c r="O134" i="32"/>
  <c r="N134" i="32"/>
  <c r="I134" i="32"/>
  <c r="P134" i="32" s="1"/>
  <c r="O133" i="32"/>
  <c r="N133" i="32"/>
  <c r="I133" i="32"/>
  <c r="P133" i="32" s="1"/>
  <c r="O132" i="32"/>
  <c r="N132" i="32"/>
  <c r="I132" i="32"/>
  <c r="P132" i="32" s="1"/>
  <c r="N131" i="32"/>
  <c r="I131" i="32"/>
  <c r="P131" i="32" s="1"/>
  <c r="N130" i="32"/>
  <c r="I130" i="32"/>
  <c r="P130" i="32" s="1"/>
  <c r="N129" i="32"/>
  <c r="I129" i="32"/>
  <c r="O129" i="32" s="1"/>
  <c r="N128" i="32"/>
  <c r="I128" i="32"/>
  <c r="P128" i="32" s="1"/>
  <c r="N127" i="32"/>
  <c r="I127" i="32"/>
  <c r="P127" i="32" s="1"/>
  <c r="N126" i="32"/>
  <c r="I126" i="32"/>
  <c r="P126" i="32" s="1"/>
  <c r="O125" i="32"/>
  <c r="N125" i="32"/>
  <c r="I125" i="32"/>
  <c r="P125" i="32" s="1"/>
  <c r="O60" i="32"/>
  <c r="N60" i="32"/>
  <c r="I60" i="32"/>
  <c r="P60" i="32" s="1"/>
  <c r="N122" i="32" l="1"/>
  <c r="E12" i="32" s="1"/>
  <c r="P144" i="32"/>
  <c r="O200" i="32"/>
  <c r="O143" i="32"/>
  <c r="O188" i="32"/>
  <c r="O183" i="32"/>
  <c r="O201" i="32"/>
  <c r="P184" i="32"/>
  <c r="P202" i="32"/>
  <c r="P185" i="32"/>
  <c r="P192" i="32"/>
  <c r="P203" i="32"/>
  <c r="O186" i="32"/>
  <c r="P199" i="32"/>
  <c r="O198" i="32"/>
  <c r="O193" i="32"/>
  <c r="O187" i="32"/>
  <c r="O175" i="32"/>
  <c r="O126" i="32"/>
  <c r="O174" i="32"/>
  <c r="O131" i="32"/>
  <c r="O157" i="32"/>
  <c r="P158" i="32"/>
  <c r="O128" i="32"/>
  <c r="P160" i="32"/>
  <c r="P171" i="32"/>
  <c r="O178" i="32"/>
  <c r="O169" i="32"/>
  <c r="O127" i="32"/>
  <c r="O176" i="32"/>
  <c r="P145" i="32"/>
  <c r="O159" i="32"/>
  <c r="O170" i="32"/>
  <c r="O165" i="32"/>
  <c r="O177" i="32"/>
  <c r="P146" i="32"/>
  <c r="O155" i="32"/>
  <c r="P129" i="32"/>
  <c r="O172" i="32"/>
  <c r="P142" i="32"/>
  <c r="P135" i="32"/>
  <c r="P136" i="32"/>
  <c r="O130" i="32"/>
  <c r="O156" i="32"/>
  <c r="O141" i="32"/>
  <c r="O179" i="32"/>
  <c r="P122" i="32" l="1"/>
  <c r="I12" i="32" s="1"/>
  <c r="O122" i="32"/>
  <c r="G12" i="32" s="1"/>
  <c r="N348" i="32"/>
  <c r="I348" i="32"/>
  <c r="P348" i="32" s="1"/>
  <c r="N347" i="32"/>
  <c r="I347" i="32"/>
  <c r="P347" i="32" s="1"/>
  <c r="N338" i="32"/>
  <c r="I338" i="32"/>
  <c r="P338" i="32" s="1"/>
  <c r="N337" i="32"/>
  <c r="I337" i="32"/>
  <c r="P337" i="32" s="1"/>
  <c r="N336" i="32"/>
  <c r="I336" i="32"/>
  <c r="P336" i="32" s="1"/>
  <c r="N326" i="32"/>
  <c r="I326" i="32"/>
  <c r="P326" i="32" s="1"/>
  <c r="N325" i="32"/>
  <c r="I325" i="32"/>
  <c r="P325" i="32" s="1"/>
  <c r="N324" i="32"/>
  <c r="I324" i="32"/>
  <c r="O324" i="32" s="1"/>
  <c r="O346" i="32"/>
  <c r="N346" i="32"/>
  <c r="I346" i="32"/>
  <c r="P346" i="32" s="1"/>
  <c r="O335" i="32"/>
  <c r="N335" i="32"/>
  <c r="I335" i="32"/>
  <c r="P335" i="32" s="1"/>
  <c r="O323" i="32"/>
  <c r="N323" i="32"/>
  <c r="I323" i="32"/>
  <c r="P323" i="32" s="1"/>
  <c r="O312" i="32"/>
  <c r="N312" i="32"/>
  <c r="I312" i="32"/>
  <c r="P312" i="32" s="1"/>
  <c r="N311" i="32"/>
  <c r="I311" i="32"/>
  <c r="P311" i="32" s="1"/>
  <c r="N305" i="32"/>
  <c r="I305" i="32"/>
  <c r="P305" i="32" s="1"/>
  <c r="O306" i="32"/>
  <c r="N306" i="32"/>
  <c r="I306" i="32"/>
  <c r="P306" i="32" s="1"/>
  <c r="N300" i="32"/>
  <c r="I300" i="32"/>
  <c r="P300" i="32" s="1"/>
  <c r="O258" i="32"/>
  <c r="N258" i="32"/>
  <c r="I258" i="32"/>
  <c r="P258" i="32" s="1"/>
  <c r="O257" i="32"/>
  <c r="N257" i="32"/>
  <c r="I257" i="32"/>
  <c r="P257" i="32" s="1"/>
  <c r="O256" i="32"/>
  <c r="N256" i="32"/>
  <c r="I256" i="32"/>
  <c r="P256" i="32" s="1"/>
  <c r="O246" i="32"/>
  <c r="N246" i="32"/>
  <c r="I246" i="32"/>
  <c r="P246" i="32" s="1"/>
  <c r="O33" i="32"/>
  <c r="N33" i="32"/>
  <c r="I33" i="32"/>
  <c r="P33" i="32" s="1"/>
  <c r="C15" i="32"/>
  <c r="C14" i="32"/>
  <c r="C13" i="32"/>
  <c r="C11" i="32"/>
  <c r="O32" i="32"/>
  <c r="N32" i="32"/>
  <c r="I32" i="32"/>
  <c r="P32" i="32" s="1"/>
  <c r="N275" i="32"/>
  <c r="I275" i="32"/>
  <c r="P275" i="32" s="1"/>
  <c r="N274" i="32"/>
  <c r="I274" i="32"/>
  <c r="P274" i="32" s="1"/>
  <c r="N273" i="32"/>
  <c r="I273" i="32"/>
  <c r="P273" i="32" s="1"/>
  <c r="N271" i="32"/>
  <c r="I271" i="32"/>
  <c r="P271" i="32" s="1"/>
  <c r="O268" i="32"/>
  <c r="N268" i="32"/>
  <c r="I268" i="32"/>
  <c r="P268" i="32" s="1"/>
  <c r="O267" i="32"/>
  <c r="N267" i="32"/>
  <c r="I267" i="32"/>
  <c r="P267" i="32" s="1"/>
  <c r="O266" i="32"/>
  <c r="N266" i="32"/>
  <c r="I266" i="32"/>
  <c r="P266" i="32" s="1"/>
  <c r="O265" i="32"/>
  <c r="N265" i="32"/>
  <c r="I265" i="32"/>
  <c r="P265" i="32" s="1"/>
  <c r="N264" i="32"/>
  <c r="I264" i="32"/>
  <c r="P264" i="32" s="1"/>
  <c r="O263" i="32"/>
  <c r="N263" i="32"/>
  <c r="I263" i="32"/>
  <c r="P263" i="32" s="1"/>
  <c r="N234" i="32"/>
  <c r="I234" i="32"/>
  <c r="P234" i="32" s="1"/>
  <c r="N233" i="32"/>
  <c r="I233" i="32"/>
  <c r="P233" i="32" s="1"/>
  <c r="N232" i="32"/>
  <c r="I232" i="32"/>
  <c r="P232" i="32" s="1"/>
  <c r="N231" i="32"/>
  <c r="I231" i="32"/>
  <c r="P231" i="32" s="1"/>
  <c r="N230" i="32"/>
  <c r="I230" i="32"/>
  <c r="P230" i="32" s="1"/>
  <c r="N229" i="32"/>
  <c r="I229" i="32"/>
  <c r="P229" i="32" s="1"/>
  <c r="N228" i="32"/>
  <c r="I228" i="32"/>
  <c r="O228" i="32" s="1"/>
  <c r="O227" i="32"/>
  <c r="N227" i="32"/>
  <c r="I227" i="32"/>
  <c r="P227" i="32" s="1"/>
  <c r="O226" i="32"/>
  <c r="N226" i="32"/>
  <c r="I226" i="32"/>
  <c r="P226" i="32" s="1"/>
  <c r="O225" i="32"/>
  <c r="N225" i="32"/>
  <c r="I225" i="32"/>
  <c r="P225" i="32" s="1"/>
  <c r="N224" i="32"/>
  <c r="I224" i="32"/>
  <c r="P224" i="32" s="1"/>
  <c r="N223" i="32"/>
  <c r="I223" i="32"/>
  <c r="P223" i="32" s="1"/>
  <c r="O222" i="32"/>
  <c r="N222" i="32"/>
  <c r="I222" i="32"/>
  <c r="P222" i="32" s="1"/>
  <c r="O221" i="32"/>
  <c r="N221" i="32"/>
  <c r="I221" i="32"/>
  <c r="P221" i="32" s="1"/>
  <c r="O220" i="32"/>
  <c r="N220" i="32"/>
  <c r="I220" i="32"/>
  <c r="P220" i="32" s="1"/>
  <c r="N219" i="32"/>
  <c r="I219" i="32"/>
  <c r="P219" i="32" s="1"/>
  <c r="N218" i="32"/>
  <c r="I218" i="32"/>
  <c r="P218" i="32" s="1"/>
  <c r="N217" i="32"/>
  <c r="I217" i="32"/>
  <c r="P217" i="32" s="1"/>
  <c r="N216" i="32"/>
  <c r="I216" i="32"/>
  <c r="P216" i="32" s="1"/>
  <c r="N215" i="32"/>
  <c r="I215" i="32"/>
  <c r="P215" i="32" s="1"/>
  <c r="N214" i="32"/>
  <c r="I214" i="32"/>
  <c r="O214" i="32" s="1"/>
  <c r="N244" i="32" l="1"/>
  <c r="O244" i="32"/>
  <c r="G14" i="32" s="1"/>
  <c r="N212" i="32"/>
  <c r="E13" i="32" s="1"/>
  <c r="P244" i="32"/>
  <c r="P261" i="32"/>
  <c r="N261" i="32"/>
  <c r="E14" i="32"/>
  <c r="I14" i="32"/>
  <c r="O348" i="32"/>
  <c r="O347" i="32"/>
  <c r="O326" i="32"/>
  <c r="O337" i="32"/>
  <c r="O336" i="32"/>
  <c r="O338" i="32"/>
  <c r="P324" i="32"/>
  <c r="O325" i="32"/>
  <c r="O311" i="32"/>
  <c r="O305" i="32"/>
  <c r="O300" i="32"/>
  <c r="O274" i="32"/>
  <c r="O275" i="32"/>
  <c r="O273" i="32"/>
  <c r="O271" i="32"/>
  <c r="O264" i="32"/>
  <c r="O231" i="32"/>
  <c r="O229" i="32"/>
  <c r="O230" i="32"/>
  <c r="O233" i="32"/>
  <c r="O232" i="32"/>
  <c r="O234" i="32"/>
  <c r="P228" i="32"/>
  <c r="O223" i="32"/>
  <c r="O224" i="32"/>
  <c r="O215" i="32"/>
  <c r="O217" i="32"/>
  <c r="P214" i="32"/>
  <c r="P212" i="32" s="1"/>
  <c r="O218" i="32"/>
  <c r="O216" i="32"/>
  <c r="O219" i="32"/>
  <c r="N117" i="32"/>
  <c r="I117" i="32"/>
  <c r="P117" i="32" s="1"/>
  <c r="N116" i="32"/>
  <c r="I116" i="32"/>
  <c r="O116" i="32" s="1"/>
  <c r="N115" i="32"/>
  <c r="I115" i="32"/>
  <c r="P115" i="32" s="1"/>
  <c r="N114" i="32"/>
  <c r="I114" i="32"/>
  <c r="P114" i="32" s="1"/>
  <c r="N119" i="32"/>
  <c r="I119" i="32"/>
  <c r="P119" i="32" s="1"/>
  <c r="N118" i="32"/>
  <c r="I118" i="32"/>
  <c r="P118" i="32" s="1"/>
  <c r="N112" i="32"/>
  <c r="I112" i="32"/>
  <c r="P112" i="32" s="1"/>
  <c r="N111" i="32"/>
  <c r="I111" i="32"/>
  <c r="P111" i="32" s="1"/>
  <c r="N110" i="32"/>
  <c r="I110" i="32"/>
  <c r="P110" i="32" s="1"/>
  <c r="N109" i="32"/>
  <c r="I109" i="32"/>
  <c r="P109" i="32" s="1"/>
  <c r="O108" i="32"/>
  <c r="N108" i="32"/>
  <c r="I108" i="32"/>
  <c r="P108" i="32" s="1"/>
  <c r="O107" i="32"/>
  <c r="N107" i="32"/>
  <c r="I107" i="32"/>
  <c r="P107" i="32" s="1"/>
  <c r="N104" i="32"/>
  <c r="P104" i="32"/>
  <c r="N103" i="32"/>
  <c r="P103" i="32"/>
  <c r="O106" i="32"/>
  <c r="N106" i="32"/>
  <c r="I106" i="32"/>
  <c r="P106" i="32" s="1"/>
  <c r="N105" i="32"/>
  <c r="I105" i="32"/>
  <c r="P105" i="32" s="1"/>
  <c r="O102" i="32"/>
  <c r="N102" i="32"/>
  <c r="I102" i="32"/>
  <c r="P102" i="32" s="1"/>
  <c r="O101" i="32"/>
  <c r="N101" i="32"/>
  <c r="I101" i="32"/>
  <c r="P101" i="32" s="1"/>
  <c r="N100" i="32"/>
  <c r="I100" i="32"/>
  <c r="P100" i="32" s="1"/>
  <c r="N99" i="32"/>
  <c r="I99" i="32"/>
  <c r="P99" i="32" s="1"/>
  <c r="N98" i="32"/>
  <c r="I98" i="32"/>
  <c r="P98" i="32" s="1"/>
  <c r="N97" i="32"/>
  <c r="I97" i="32"/>
  <c r="P97" i="32" s="1"/>
  <c r="N96" i="32"/>
  <c r="I96" i="32"/>
  <c r="P96" i="32" s="1"/>
  <c r="N95" i="32"/>
  <c r="I95" i="32"/>
  <c r="P95" i="32" s="1"/>
  <c r="N62" i="32"/>
  <c r="I62" i="32"/>
  <c r="P62" i="32" s="1"/>
  <c r="N61" i="32"/>
  <c r="I61" i="32"/>
  <c r="P61" i="32" s="1"/>
  <c r="O261" i="32" l="1"/>
  <c r="O212" i="32"/>
  <c r="G13" i="32" s="1"/>
  <c r="I13" i="32"/>
  <c r="P116" i="32"/>
  <c r="O115" i="32"/>
  <c r="O114" i="32"/>
  <c r="O117" i="32"/>
  <c r="O99" i="32"/>
  <c r="O96" i="32"/>
  <c r="O119" i="32"/>
  <c r="O118" i="32"/>
  <c r="O112" i="32"/>
  <c r="O111" i="32"/>
  <c r="O110" i="32"/>
  <c r="O109" i="32"/>
  <c r="O103" i="32"/>
  <c r="O104" i="32"/>
  <c r="O105" i="32"/>
  <c r="O97" i="32"/>
  <c r="O100" i="32"/>
  <c r="O95" i="32"/>
  <c r="O98" i="32"/>
  <c r="O61" i="32"/>
  <c r="O62" i="32"/>
  <c r="N85" i="32"/>
  <c r="I85" i="32"/>
  <c r="P85" i="32" s="1"/>
  <c r="N84" i="32"/>
  <c r="I84" i="32"/>
  <c r="P84" i="32" s="1"/>
  <c r="N83" i="32"/>
  <c r="I83" i="32"/>
  <c r="O83" i="32" s="1"/>
  <c r="N82" i="32"/>
  <c r="I82" i="32"/>
  <c r="P82" i="32" s="1"/>
  <c r="N81" i="32"/>
  <c r="I81" i="32"/>
  <c r="P81" i="32" s="1"/>
  <c r="N80" i="32"/>
  <c r="I80" i="32"/>
  <c r="P80" i="32" s="1"/>
  <c r="O79" i="32"/>
  <c r="N79" i="32"/>
  <c r="I79" i="32"/>
  <c r="P79" i="32" s="1"/>
  <c r="O78" i="32"/>
  <c r="N78" i="32"/>
  <c r="I78" i="32"/>
  <c r="P78" i="32" s="1"/>
  <c r="O77" i="32"/>
  <c r="N77" i="32"/>
  <c r="I77" i="32"/>
  <c r="P77" i="32" s="1"/>
  <c r="O76" i="32"/>
  <c r="N76" i="32"/>
  <c r="I76" i="32"/>
  <c r="P76" i="32" s="1"/>
  <c r="N75" i="32"/>
  <c r="I75" i="32"/>
  <c r="P75" i="32" s="1"/>
  <c r="O73" i="32"/>
  <c r="N73" i="32"/>
  <c r="I73" i="32"/>
  <c r="P73" i="32" s="1"/>
  <c r="O72" i="32"/>
  <c r="N72" i="32"/>
  <c r="I72" i="32"/>
  <c r="P72" i="32" s="1"/>
  <c r="O71" i="32"/>
  <c r="N71" i="32"/>
  <c r="I71" i="32"/>
  <c r="P71" i="32" s="1"/>
  <c r="N74" i="32"/>
  <c r="I74" i="32"/>
  <c r="P74" i="32" s="1"/>
  <c r="N65" i="32"/>
  <c r="I65" i="32"/>
  <c r="P65" i="32" s="1"/>
  <c r="N64" i="32"/>
  <c r="I64" i="32"/>
  <c r="P64" i="32" s="1"/>
  <c r="N63" i="32"/>
  <c r="I63" i="32"/>
  <c r="P63" i="32" s="1"/>
  <c r="N66" i="32"/>
  <c r="I66" i="32"/>
  <c r="P66" i="32" s="1"/>
  <c r="O70" i="32"/>
  <c r="N70" i="32"/>
  <c r="P70" i="32"/>
  <c r="N69" i="32"/>
  <c r="P69" i="32"/>
  <c r="N68" i="32"/>
  <c r="P68" i="32"/>
  <c r="N67" i="32"/>
  <c r="P67" i="32"/>
  <c r="N55" i="32"/>
  <c r="P55" i="32"/>
  <c r="N54" i="32"/>
  <c r="I54" i="32"/>
  <c r="P54" i="32" s="1"/>
  <c r="N53" i="32"/>
  <c r="P53" i="32"/>
  <c r="N52" i="32"/>
  <c r="P52" i="32"/>
  <c r="O51" i="32"/>
  <c r="N51" i="32"/>
  <c r="I51" i="32"/>
  <c r="P51" i="32" s="1"/>
  <c r="N50" i="32"/>
  <c r="I50" i="32"/>
  <c r="P50" i="32" s="1"/>
  <c r="O49" i="32"/>
  <c r="N49" i="32"/>
  <c r="I49" i="32"/>
  <c r="P49" i="32" s="1"/>
  <c r="O48" i="32"/>
  <c r="N48" i="32"/>
  <c r="I48" i="32"/>
  <c r="P48" i="32" s="1"/>
  <c r="O47" i="32"/>
  <c r="N47" i="32"/>
  <c r="I47" i="32"/>
  <c r="P47" i="32" s="1"/>
  <c r="N46" i="32"/>
  <c r="I46" i="32"/>
  <c r="P46" i="32" s="1"/>
  <c r="N45" i="32"/>
  <c r="I45" i="32"/>
  <c r="P45" i="32" s="1"/>
  <c r="N44" i="32"/>
  <c r="I44" i="32"/>
  <c r="O44" i="32" s="1"/>
  <c r="O43" i="32"/>
  <c r="N43" i="32"/>
  <c r="I43" i="32"/>
  <c r="P43" i="32" s="1"/>
  <c r="O31" i="32"/>
  <c r="N31" i="32"/>
  <c r="I31" i="32"/>
  <c r="P31" i="32" s="1"/>
  <c r="N58" i="32" l="1"/>
  <c r="E11" i="32" s="1"/>
  <c r="O67" i="32"/>
  <c r="O68" i="32"/>
  <c r="O69" i="32"/>
  <c r="O85" i="32"/>
  <c r="O84" i="32"/>
  <c r="P83" i="32"/>
  <c r="O82" i="32"/>
  <c r="O81" i="32"/>
  <c r="O80" i="32"/>
  <c r="O65" i="32"/>
  <c r="O75" i="32"/>
  <c r="O74" i="32"/>
  <c r="O63" i="32"/>
  <c r="O64" i="32"/>
  <c r="O66" i="32"/>
  <c r="O55" i="32"/>
  <c r="O46" i="32"/>
  <c r="O54" i="32"/>
  <c r="O53" i="32"/>
  <c r="O52" i="32"/>
  <c r="O50" i="32"/>
  <c r="O45" i="32"/>
  <c r="P44" i="32"/>
  <c r="O58" i="32" l="1"/>
  <c r="G11" i="32" s="1"/>
  <c r="P58" i="32"/>
  <c r="I11" i="32" s="1"/>
  <c r="I15" i="32"/>
  <c r="G15" i="32"/>
  <c r="E15" i="32"/>
  <c r="O38" i="32" l="1"/>
  <c r="N38" i="32"/>
  <c r="I38" i="32"/>
  <c r="P38" i="32" s="1"/>
  <c r="O24" i="32" l="1"/>
  <c r="N24" i="32"/>
  <c r="I24" i="32"/>
  <c r="P24" i="32" s="1"/>
  <c r="O35" i="32" l="1"/>
  <c r="N35" i="32"/>
  <c r="I35" i="32"/>
  <c r="P35" i="32" s="1"/>
  <c r="O307" i="32" l="1"/>
  <c r="N307" i="32"/>
  <c r="I307" i="32"/>
  <c r="P307" i="32" s="1"/>
  <c r="K93" i="44" l="1"/>
  <c r="K94" i="44" s="1"/>
  <c r="E13" i="49" s="1"/>
  <c r="J93" i="44"/>
  <c r="B2" i="57" l="1"/>
  <c r="B2" i="60"/>
  <c r="J48" i="60" l="1"/>
  <c r="J49" i="60" s="1"/>
  <c r="J50" i="60" s="1"/>
  <c r="J51" i="60" s="1"/>
  <c r="J52" i="60" s="1"/>
  <c r="J53" i="60" s="1"/>
  <c r="J54" i="60" s="1"/>
  <c r="J55" i="60" s="1"/>
  <c r="M48" i="60"/>
  <c r="M49" i="60" s="1"/>
  <c r="M50" i="60" s="1"/>
  <c r="M51" i="60" s="1"/>
  <c r="M52" i="60" s="1"/>
  <c r="M53" i="60" s="1"/>
  <c r="M54" i="60" s="1"/>
  <c r="M55" i="60" s="1"/>
  <c r="M42" i="60" l="1"/>
  <c r="E14" i="49" s="1"/>
  <c r="E15" i="49" s="1"/>
  <c r="J42" i="60"/>
  <c r="G50" i="60"/>
  <c r="G51" i="60" s="1"/>
  <c r="G52" i="60" s="1"/>
  <c r="G53" i="60" s="1"/>
  <c r="G54" i="60" s="1"/>
  <c r="G55" i="60" s="1"/>
  <c r="G42" i="60" l="1"/>
  <c r="O358" i="32" l="1"/>
  <c r="N358" i="32"/>
  <c r="I358" i="32"/>
  <c r="P358" i="32" s="1"/>
  <c r="N361" i="32"/>
  <c r="I361" i="32"/>
  <c r="O361" i="32" s="1"/>
  <c r="N360" i="32"/>
  <c r="I360" i="32"/>
  <c r="P360" i="32" s="1"/>
  <c r="N359" i="32"/>
  <c r="I359" i="32"/>
  <c r="O359" i="32" s="1"/>
  <c r="N356" i="32"/>
  <c r="I356" i="32"/>
  <c r="O356" i="32" s="1"/>
  <c r="N355" i="32"/>
  <c r="I355" i="32"/>
  <c r="P355" i="32" s="1"/>
  <c r="N354" i="32"/>
  <c r="I354" i="32"/>
  <c r="P354" i="32" s="1"/>
  <c r="N353" i="32"/>
  <c r="I353" i="32"/>
  <c r="O353" i="32" s="1"/>
  <c r="N352" i="32"/>
  <c r="I352" i="32"/>
  <c r="O352" i="32" s="1"/>
  <c r="O350" i="32"/>
  <c r="N350" i="32"/>
  <c r="I350" i="32"/>
  <c r="P350" i="32" s="1"/>
  <c r="O349" i="32"/>
  <c r="N349" i="32"/>
  <c r="I349" i="32"/>
  <c r="P349" i="32" s="1"/>
  <c r="O345" i="32"/>
  <c r="N345" i="32"/>
  <c r="I345" i="32"/>
  <c r="P345" i="32" s="1"/>
  <c r="O344" i="32"/>
  <c r="N344" i="32"/>
  <c r="I344" i="32"/>
  <c r="P344" i="32" s="1"/>
  <c r="O343" i="32"/>
  <c r="N343" i="32"/>
  <c r="I343" i="32"/>
  <c r="P343" i="32" s="1"/>
  <c r="O341" i="32"/>
  <c r="N341" i="32"/>
  <c r="I341" i="32"/>
  <c r="P341" i="32" s="1"/>
  <c r="O340" i="32"/>
  <c r="N340" i="32"/>
  <c r="I340" i="32"/>
  <c r="P340" i="32" s="1"/>
  <c r="O339" i="32"/>
  <c r="N339" i="32"/>
  <c r="I339" i="32"/>
  <c r="P339" i="32" s="1"/>
  <c r="O334" i="32"/>
  <c r="N334" i="32"/>
  <c r="I334" i="32"/>
  <c r="P334" i="32" s="1"/>
  <c r="O333" i="32"/>
  <c r="N333" i="32"/>
  <c r="I333" i="32"/>
  <c r="P333" i="32" s="1"/>
  <c r="O332" i="32"/>
  <c r="N332" i="32"/>
  <c r="I332" i="32"/>
  <c r="P332" i="32" s="1"/>
  <c r="O331" i="32"/>
  <c r="N331" i="32"/>
  <c r="I331" i="32"/>
  <c r="P331" i="32" s="1"/>
  <c r="O329" i="32"/>
  <c r="N329" i="32"/>
  <c r="I329" i="32"/>
  <c r="P329" i="32" s="1"/>
  <c r="O328" i="32"/>
  <c r="N328" i="32"/>
  <c r="I328" i="32"/>
  <c r="P328" i="32" s="1"/>
  <c r="O327" i="32"/>
  <c r="N327" i="32"/>
  <c r="I327" i="32"/>
  <c r="P327" i="32" s="1"/>
  <c r="O322" i="32"/>
  <c r="N322" i="32"/>
  <c r="I322" i="32"/>
  <c r="P322" i="32" s="1"/>
  <c r="O321" i="32"/>
  <c r="N321" i="32"/>
  <c r="I321" i="32"/>
  <c r="P321" i="32" s="1"/>
  <c r="O320" i="32"/>
  <c r="N320" i="32"/>
  <c r="I320" i="32"/>
  <c r="P320" i="32" s="1"/>
  <c r="O319" i="32"/>
  <c r="N319" i="32"/>
  <c r="I319" i="32"/>
  <c r="P319" i="32" s="1"/>
  <c r="O304" i="32"/>
  <c r="N304" i="32"/>
  <c r="I304" i="32"/>
  <c r="P304" i="32" s="1"/>
  <c r="O303" i="32"/>
  <c r="N303" i="32"/>
  <c r="I303" i="32"/>
  <c r="P303" i="32" s="1"/>
  <c r="O302" i="32"/>
  <c r="N302" i="32"/>
  <c r="I302" i="32"/>
  <c r="P302" i="32" s="1"/>
  <c r="O301" i="32"/>
  <c r="N301" i="32"/>
  <c r="I301" i="32"/>
  <c r="P301" i="32" s="1"/>
  <c r="O299" i="32"/>
  <c r="N299" i="32"/>
  <c r="I299" i="32"/>
  <c r="P299" i="32" s="1"/>
  <c r="O298" i="32"/>
  <c r="N298" i="32"/>
  <c r="I298" i="32"/>
  <c r="P298" i="32" s="1"/>
  <c r="O297" i="32"/>
  <c r="N297" i="32"/>
  <c r="I297" i="32"/>
  <c r="P297" i="32" s="1"/>
  <c r="P353" i="32" l="1"/>
  <c r="P361" i="32"/>
  <c r="P356" i="32"/>
  <c r="P359" i="32"/>
  <c r="O360" i="32"/>
  <c r="O354" i="32"/>
  <c r="O355" i="32"/>
  <c r="P352" i="32"/>
  <c r="H23" i="28" l="1"/>
  <c r="H22" i="28"/>
  <c r="E11" i="49" l="1"/>
  <c r="E12" i="49" l="1"/>
  <c r="D19" i="49" s="1"/>
  <c r="E19" i="49" s="1"/>
  <c r="G11" i="49"/>
  <c r="G12" i="49" l="1"/>
  <c r="F19" i="49" s="1"/>
  <c r="G19" i="49" s="1"/>
  <c r="I11" i="49"/>
  <c r="I12" i="49" l="1"/>
  <c r="H19" i="49" s="1"/>
  <c r="I19" i="49" s="1"/>
  <c r="K11" i="49"/>
  <c r="K12" i="49" s="1"/>
  <c r="J19" i="49" s="1"/>
  <c r="K19" i="49" s="1"/>
  <c r="K96" i="44" l="1"/>
  <c r="K95" i="44" l="1"/>
  <c r="O42" i="32"/>
  <c r="N42" i="32"/>
  <c r="I42" i="32"/>
  <c r="P42" i="32" s="1"/>
  <c r="N317" i="32"/>
  <c r="N316" i="32"/>
  <c r="I317" i="32"/>
  <c r="O317" i="32" s="1"/>
  <c r="I316" i="32"/>
  <c r="O316" i="32" s="1"/>
  <c r="N315" i="32"/>
  <c r="I315" i="32"/>
  <c r="P315" i="32" s="1"/>
  <c r="N314" i="32"/>
  <c r="I314" i="32"/>
  <c r="P314" i="32" s="1"/>
  <c r="N313" i="32"/>
  <c r="I313" i="32"/>
  <c r="P313" i="32" s="1"/>
  <c r="N295" i="32" l="1"/>
  <c r="P317" i="32"/>
  <c r="P316" i="32"/>
  <c r="P295" i="32" s="1"/>
  <c r="O315" i="32"/>
  <c r="O313" i="32"/>
  <c r="O314" i="32"/>
  <c r="O295" i="32" l="1"/>
  <c r="O28" i="32"/>
  <c r="N28" i="32"/>
  <c r="I28" i="32"/>
  <c r="P28" i="32" s="1"/>
  <c r="O30" i="32"/>
  <c r="N30" i="32"/>
  <c r="I30" i="32"/>
  <c r="P30" i="32" s="1"/>
  <c r="O27" i="32"/>
  <c r="N27" i="32"/>
  <c r="I27" i="32"/>
  <c r="P27" i="32" s="1"/>
  <c r="O26" i="32"/>
  <c r="N26" i="32"/>
  <c r="I26" i="32"/>
  <c r="P26" i="32" s="1"/>
  <c r="O25" i="32"/>
  <c r="N25" i="32"/>
  <c r="I25" i="32"/>
  <c r="P25" i="32" s="1"/>
  <c r="I35" i="57" l="1"/>
  <c r="O40" i="32" l="1"/>
  <c r="N40" i="32"/>
  <c r="I40" i="32"/>
  <c r="P40" i="32" s="1"/>
  <c r="I39" i="32" l="1"/>
  <c r="I37" i="32"/>
  <c r="I36" i="32"/>
  <c r="B2" i="44" l="1"/>
  <c r="B2" i="32"/>
  <c r="C10" i="32" l="1"/>
  <c r="G17" i="32" l="1"/>
  <c r="E17" i="32"/>
  <c r="I17" i="32"/>
  <c r="O39" i="32"/>
  <c r="N39" i="32"/>
  <c r="P39" i="32"/>
  <c r="O37" i="32"/>
  <c r="N37" i="32"/>
  <c r="P37" i="32"/>
  <c r="O36" i="32"/>
  <c r="N36" i="32"/>
  <c r="P36" i="32"/>
  <c r="N22" i="32" l="1"/>
  <c r="E10" i="32" s="1"/>
  <c r="E18" i="32" s="1"/>
  <c r="P22" i="32"/>
  <c r="O22" i="32"/>
  <c r="G10" i="32" s="1"/>
  <c r="G18" i="32" s="1"/>
  <c r="I10" i="32"/>
  <c r="I18" i="32" s="1"/>
  <c r="B2" i="49"/>
  <c r="C21" i="49"/>
  <c r="K14" i="49"/>
  <c r="I14" i="49"/>
  <c r="G14" i="49"/>
  <c r="D20" i="49" l="1"/>
  <c r="E20" i="49" s="1"/>
  <c r="G15" i="49"/>
  <c r="F20" i="49" s="1"/>
  <c r="G20" i="49" s="1"/>
  <c r="I15" i="49"/>
  <c r="H20" i="49" s="1"/>
  <c r="I20" i="49" s="1"/>
  <c r="K15" i="49"/>
  <c r="J20" i="49" s="1"/>
  <c r="K20" i="49" s="1"/>
  <c r="E16" i="40" l="1"/>
  <c r="F14" i="40" l="1"/>
  <c r="I23" i="40" l="1"/>
  <c r="I22" i="40"/>
  <c r="I21" i="40"/>
  <c r="I19" i="40"/>
  <c r="I18" i="40"/>
  <c r="E17" i="40"/>
  <c r="I17" i="40" s="1"/>
  <c r="I16" i="40"/>
  <c r="F15" i="40"/>
  <c r="F17" i="40" s="1"/>
  <c r="D15" i="40"/>
  <c r="D17" i="40" s="1"/>
  <c r="F16" i="40"/>
  <c r="D14" i="40"/>
  <c r="D16" i="40" s="1"/>
  <c r="I24" i="40" l="1"/>
  <c r="B4" i="34" l="1"/>
  <c r="C8" i="49" l="1"/>
  <c r="I8" i="49" l="1"/>
  <c r="I9" i="49" s="1"/>
  <c r="H18" i="49" s="1"/>
  <c r="I18" i="49" s="1"/>
  <c r="I21" i="49" s="1"/>
  <c r="E8" i="49"/>
  <c r="G8" i="49"/>
  <c r="G9" i="49" s="1"/>
  <c r="F18" i="49" s="1"/>
  <c r="G18" i="49" s="1"/>
  <c r="G21" i="49" s="1"/>
  <c r="K8" i="49"/>
  <c r="K9" i="49" s="1"/>
  <c r="J18" i="49" s="1"/>
  <c r="K18" i="49" s="1"/>
  <c r="K21" i="49" s="1"/>
  <c r="E7" i="49"/>
  <c r="E9" i="49" l="1"/>
  <c r="D18" i="49" s="1"/>
  <c r="E18" i="49" s="1"/>
  <c r="E21" i="49" s="1"/>
  <c r="G23" i="49" s="1"/>
  <c r="K23" i="49" l="1"/>
  <c r="I23" i="49"/>
  <c r="E23" i="49"/>
</calcChain>
</file>

<file path=xl/sharedStrings.xml><?xml version="1.0" encoding="utf-8"?>
<sst xmlns="http://schemas.openxmlformats.org/spreadsheetml/2006/main" count="1298" uniqueCount="509">
  <si>
    <t>Endpoint-Security</t>
  </si>
  <si>
    <t>Beschreibung Bewertungsverfahren</t>
  </si>
  <si>
    <t>Übersicht und Angaben zu Fragetypen und zum Bewertungsverfahren:</t>
  </si>
  <si>
    <t xml:space="preserve">
</t>
  </si>
  <si>
    <t>Allgemeine Informationen zur Ausschreibung:</t>
  </si>
  <si>
    <t>gelb</t>
  </si>
  <si>
    <t>Folgende Fragetypen sind im LV zu beantworten:</t>
  </si>
  <si>
    <t>Typ</t>
  </si>
  <si>
    <t xml:space="preserve">
</t>
  </si>
  <si>
    <t>Muss-Kriterium</t>
  </si>
  <si>
    <t xml:space="preserve">
</t>
  </si>
  <si>
    <t>Wertungsfrage</t>
  </si>
  <si>
    <t xml:space="preserve">
</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</si>
  <si>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t>
    </r>
    <r>
      <rPr>
        <sz val="11"/>
        <color theme="1"/>
        <rFont val="Calibri"/>
        <family val="2"/>
        <scheme val="minor"/>
      </rPr>
      <t/>
    </r>
  </si>
  <si>
    <t>Information</t>
  </si>
  <si>
    <t>Folgende Antwortkategorien stehen für Muss-Kriterien und Wertungsfragen zur Auswahl:</t>
  </si>
  <si>
    <t>Antwort</t>
  </si>
  <si>
    <t>Punktevergabe für jede "Wertungsfrage":</t>
  </si>
  <si>
    <t>Punkte oder Kommentar</t>
  </si>
  <si>
    <t>Endpoint-Security | Antiviruslösung</t>
  </si>
  <si>
    <t>Endpoint-Security Lösung für Sana Server und Clients zum Schutz vor Schadsoftware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</si>
  <si>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</si>
  <si>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</si>
  <si>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</si>
  <si>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</si>
  <si>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</si>
  <si>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</si>
  <si>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</si>
  <si>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</si>
  <si>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</si>
  <si>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</si>
  <si>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</si>
  <si>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</si>
  <si>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</si>
  <si>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</si>
  <si>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</si>
  <si>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</si>
  <si>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</si>
  <si>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</si>
  <si>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</si>
  <si>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</si>
  <si>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</si>
  <si>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</si>
  <si>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</si>
  <si>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</si>
  <si>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</si>
  <si>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</si>
  <si>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</si>
  <si>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</si>
  <si>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</si>
  <si>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</si>
  <si>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</si>
  <si>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</si>
  <si>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</si>
  <si>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</si>
  <si>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</si>
  <si>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</si>
  <si>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</si>
  <si>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</si>
  <si>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</si>
  <si>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</si>
  <si>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</si>
  <si>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</si>
  <si>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</si>
  <si>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</si>
  <si>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</si>
  <si>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</si>
  <si>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</si>
  <si>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</si>
  <si>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</si>
  <si>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</si>
  <si>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</si>
  <si>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</si>
  <si>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</si>
  <si>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</si>
  <si>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</si>
  <si>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</si>
  <si>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</si>
  <si>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</si>
  <si>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</si>
  <si>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</si>
  <si>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</si>
  <si>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</si>
  <si>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</si>
  <si>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</si>
  <si>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</si>
  <si>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</si>
  <si>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</si>
  <si>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</si>
  <si>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</si>
  <si>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</si>
  <si>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</si>
  <si>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</si>
  <si>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</si>
  <si>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</si>
  <si>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</si>
  <si>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</si>
  <si>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</si>
  <si>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</si>
  <si>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</si>
  <si>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</si>
  <si>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</si>
  <si>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</si>
  <si>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</si>
  <si>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</si>
  <si>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</si>
  <si>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</si>
  <si>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</si>
  <si>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</si>
  <si>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</si>
  <si>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</si>
  <si>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</si>
  <si>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</si>
  <si>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</si>
  <si>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</si>
  <si>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</si>
  <si>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</si>
  <si>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</si>
  <si>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</si>
  <si>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</si>
  <si>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</si>
  <si>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</si>
  <si>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</si>
  <si>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</si>
  <si>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</si>
  <si>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</si>
  <si>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</si>
  <si>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</si>
  <si>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</si>
  <si>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</si>
  <si>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</si>
  <si>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</si>
  <si>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</si>
  <si>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</si>
  <si>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</si>
  <si>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</si>
  <si>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</si>
  <si>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</si>
  <si>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</si>
  <si>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</si>
  <si>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</si>
  <si>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</si>
  <si>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</si>
  <si>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</si>
  <si>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</si>
  <si>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</si>
  <si>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</si>
  <si>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</si>
  <si>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</si>
  <si>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</si>
  <si>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</si>
  <si>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</si>
  <si>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</si>
  <si>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</si>
  <si>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</si>
  <si>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</si>
  <si>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</si>
  <si>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</si>
  <si>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</si>
  <si>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</si>
  <si>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</si>
  <si>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</si>
  <si>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</si>
  <si>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</si>
  <si>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</si>
  <si>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</si>
  <si>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1.</t>
  </si>
  <si>
    <t>2.</t>
  </si>
  <si>
    <t>3.</t>
  </si>
  <si>
    <t>Anmerkung des Bieters</t>
  </si>
  <si>
    <t>Hersteller</t>
  </si>
  <si>
    <t>Nr.</t>
  </si>
  <si>
    <t>Bewertungsschema</t>
  </si>
  <si>
    <t xml:space="preserve">Erläuterung 
</t>
  </si>
  <si>
    <t>[€]</t>
  </si>
  <si>
    <t>Punktwert</t>
  </si>
  <si>
    <t>Punktwert gewichtet</t>
  </si>
  <si>
    <t>Rangfolge</t>
  </si>
  <si>
    <t>Gesamtpunktzahl</t>
  </si>
  <si>
    <t>Der Bieter mit den günstigsten Gesamtnettokosten bekommt 100 Punkte
Die Nächstbietenden werden ins Verhältnis gesetzt, siehe nebenstehend</t>
  </si>
  <si>
    <t>Übersicht erreichter Punkte und Anzahl Ausschlusskriterien</t>
  </si>
  <si>
    <t>Durch den Anbieter auszufüllendes LV</t>
  </si>
  <si>
    <t>Gewichtung</t>
  </si>
  <si>
    <t>Der erreichte Punktwert des Bieters geht im Verhlätnis der maximal erreichbaren Punkte in die abschließende Wertung ein</t>
  </si>
  <si>
    <t>∑ Nicht erfüllte Muss-Kriterien</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</si>
  <si>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</si>
  <si>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</si>
  <si>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</si>
  <si>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Farbe</t>
  </si>
  <si>
    <t>Vom Bieter auszufüllende Felder bzw. Excel-Tabellenblätter sind gelb hinterlegt.</t>
  </si>
  <si>
    <t>ja</t>
  </si>
  <si>
    <t>nein</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</si>
  <si>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</si>
  <si>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</si>
  <si>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Die auszufüllenden Wertungsfragen werden mit einem fixen Gewichtungsfaktor pro Kriterium multipliziert. Die Gewichtungsfaktoren können pro Wertungsfrage unterschiedlich sein und sind hinter jeder Wertungsfrage aufgeführt.</t>
  </si>
  <si>
    <t>Gewichtungen der Kriterien</t>
  </si>
  <si>
    <t>NICHT VOM BIETER AUSZUFÜLLEN</t>
  </si>
  <si>
    <t xml:space="preserve">Nr. </t>
  </si>
  <si>
    <t>Lieferant</t>
  </si>
  <si>
    <t>Original Artikelnr. des Lieferanten</t>
  </si>
  <si>
    <t>Original Artikelnr. des Herstellers</t>
  </si>
  <si>
    <t>Einzelpreis (netto)</t>
  </si>
  <si>
    <r>
      <rPr>
        <sz val="11"/>
        <rFont val="Calibri"/>
        <family val="2"/>
        <scheme val="minor"/>
      </rPr>
      <t xml:space="preserve">Antwortkategorie </t>
    </r>
    <r>
      <rPr>
        <b/>
        <sz val="11"/>
        <rFont val="Calibri"/>
        <family val="2"/>
        <scheme val="minor"/>
      </rPr>
      <t>"nein":</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"nein" zum Ausschluss des Angebots.</t>
    </r>
    <r>
      <rPr>
        <sz val="11"/>
        <color theme="1"/>
        <rFont val="Calibri"/>
        <family val="2"/>
        <scheme val="minor"/>
      </rPr>
      <t xml:space="preserve">
</t>
    </r>
  </si>
  <si>
    <t>Preisblatt Investitionskosten</t>
  </si>
  <si>
    <r>
      <t xml:space="preserve">Antwortkategorie </t>
    </r>
    <r>
      <rPr>
        <b/>
        <sz val="11"/>
        <color theme="1"/>
        <rFont val="Calibri"/>
        <family val="2"/>
        <scheme val="minor"/>
      </rPr>
      <t>"ja":</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</si>
  <si>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Bei den angebotenen Geräten handelt es sich um Neuware.</t>
  </si>
  <si>
    <t>Als Qualitätsstandard sind solche Materialien anzubieten, die den Anforderungen des täglichen Klinikbetriebes gerecht werden. Dies beinhaltet insbesondere einwandfreie, arbeitsergonomische Funktion, Desinfektionsmittelbeständigkeit, leichte Reinigung, wirtschaftliche Betriebsweise, lange Lebensdauer sowie geringste Geräuschentwicklung.</t>
  </si>
  <si>
    <t>Nutzer und Dritte müssen bei bestimmungsgemäßer Geräteanwendung gegen Gefahren aller Art für Leben und Gesundheit soweit geschützt sein, wie es die Art der bestimmungsgemäßen Anwendung gestattet.</t>
  </si>
  <si>
    <t>Typ/Modell</t>
  </si>
  <si>
    <t>Anzahl in Stück</t>
  </si>
  <si>
    <t xml:space="preserve">Zusätzlich zu den ausgefüllten Kostenangaben ist ein Angebot mit einem detaillierten Angebotstext zu beschreiben und einzureichen. </t>
  </si>
  <si>
    <t>Gesamtpreis der angebotenen Systeme inkl. Zubehör, Kleinteilen, Aufbau, Einweisung und Inbetriebnahme (netto) in EURO</t>
  </si>
  <si>
    <t xml:space="preserve">19 % USt. in EURO </t>
  </si>
  <si>
    <t xml:space="preserve">Gesamtsumme inkl. 19 % USt. in EURO </t>
  </si>
  <si>
    <t>Rücknahme Bestandsgeräte</t>
  </si>
  <si>
    <t xml:space="preserve">Pos. </t>
  </si>
  <si>
    <t>Baujahr</t>
  </si>
  <si>
    <t>Seriennr.</t>
  </si>
  <si>
    <t>Gerätenr.</t>
  </si>
  <si>
    <t>Rückkaufspreis in EURO</t>
  </si>
  <si>
    <t>Gesamtsumme (netto)</t>
  </si>
  <si>
    <t>Gesamtsumme (brutto)</t>
  </si>
  <si>
    <t>Wertungsmatrix Beispiel</t>
  </si>
  <si>
    <t>Applikations-Unterstützung in den ersten 2 Tagen zur Inbetriebnahme vor Ort</t>
  </si>
  <si>
    <t>4.</t>
  </si>
  <si>
    <t>5.</t>
  </si>
  <si>
    <t>Gesamtpreis (netto)</t>
  </si>
  <si>
    <t>Punktwert Technische Anforderungen</t>
  </si>
  <si>
    <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</si>
  <si>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t>Bewertungspunkte Qualität der Leistungserbingung - Nachhaltigkeit</t>
  </si>
  <si>
    <t>Punktwert Nachhaltigkeit</t>
  </si>
  <si>
    <t>Der Anbieter verpflichtet sich den Auftraggeber auf Schwachstellen der ausgeschriebenen Sache, insbesondere auf häufig zu wechselnde Verschleißteile, Verbrauchs- und Zubehörteile, die dem einwandfreien Betrieb der Sache dienen, hinzuweisen. Soweit nach den allgemein anerkannten Regeln der Krankenhaushygiene, aus infektionsprophylaktischen Gesichtspunkten bei Einsatz der Sache, diese selbst oder Teile davon regelmäßig einer Keimreduzierung zu unterziehen sind, so sind die geeigneten Verfahren und Medien anzugeben.</t>
  </si>
  <si>
    <t>Grundlegendes</t>
  </si>
  <si>
    <t>Diese Bedingungen bilden die Grundlage für Instandhaltungsverträge</t>
  </si>
  <si>
    <t>Der Service für die angebotenen Geräte muss mindestens 10 Jahre nach mängelfreier Abnahme uneingeschränkt gewährleistet sein (inkl. Wartung, Instandsetzung und Ersatzteilverfügbarkeit)</t>
  </si>
  <si>
    <t>Die Servicestelle muss in Deutschland ansässig sein. Servicemitarbeiter müssen die deutsche Sprache beherrschen</t>
  </si>
  <si>
    <t>Alle angegebenen Preise sind inkl. aller Fahrt- und Arbeitskosten sowie sonstige Nebenkosten anzugeben.</t>
  </si>
  <si>
    <t>Als Servicezeiten sind die üblichen Arbeitszeiten (Mo-Fr. 07:00-17:00 Uhr) anzunehmen. In dieser Zeit wird nach Absprache der ungehinderte Zugang gewährleistet. Bei der Wartung von mehreren Geräten wird dem Techniker die fortlaufende Arbeit ermöglicht, um unnötige Zusatzkosten zu vermeiden. Wartezeiten von bis zu einer Stunde pro Tag sind in der Pauschale abgegolten.</t>
  </si>
  <si>
    <t>Sämtliche Leistungen sind zu dokumentieren und durch den Auftraggeber zu bestätigen.</t>
  </si>
  <si>
    <t>Die Terminüberwachung und rechtzeitige Terminkoordination liegt in der Verantwortung des Bieters. Eine fristgerechte Durchführung wird durch diesen zugesagt. Terminverschiebungen durch den Bieter haben einen Abzug zur Folge.</t>
  </si>
  <si>
    <t>Malus bei Überschreitung des Wartungstermins:
1 Monat 10%
2 Monate 20 %
3 Monate 30 %
&gt; 3 Monate 50 %</t>
  </si>
  <si>
    <t>Wartungsvertrag exkl. Verschleißteile</t>
  </si>
  <si>
    <t>Werden bei den Wartungsarbeiten defekte Teile festgestellt, sind diese nach Absprache zu liefern, einzubauen und gesondert in Rechnung zu stellen.</t>
  </si>
  <si>
    <t>Wartungsvertrag inkl. Verschleißteil</t>
  </si>
  <si>
    <t>In die Pauschale sind alle Wartungs- und Verschleißteile einzurechnen. Hierzu zählen auch Verbrauchsteile wie Akkus, nicht patientenbezogene Gerätefilter, O2-Zellen, etc.</t>
  </si>
  <si>
    <t>Malus bei Überschreitung des Wartungstermins:
1 Monat 5%
2 Monate 10 %
3 Monate 15 %
&gt; 3 Monate 25 %</t>
  </si>
  <si>
    <t>Arbeitskosten ohne Vertrag oder ohne das diese mit dem Vertrag abgegolten sind</t>
  </si>
  <si>
    <t>Arbeitsstunde in der Regelarbeitszeit (Mo – Fr - 7:00 Uhr bis 17:00 Uhr)</t>
  </si>
  <si>
    <t>davon abweichende Regelarbeitszeit ohne Zuschläge</t>
  </si>
  <si>
    <t>Überstundenzuschlag außerhalb der Regelarbeitszeit Mo – Fr</t>
  </si>
  <si>
    <t>Mehrkosten pro Arbeitsstunde Samstag</t>
  </si>
  <si>
    <t>Mehrkosten pro Arbeitsstunde Sonntag &amp; Feiertag</t>
  </si>
  <si>
    <t>Fahrtkosten ohne Vertrag oder ohne das diese mit dem Vertrag abgegolten sind</t>
  </si>
  <si>
    <t>Anfahrtskosten werden auf Basis der nächstgelegenen Servicestelle kalkuliert.</t>
  </si>
  <si>
    <t>Fahrtkosten pro Stunde</t>
  </si>
  <si>
    <t>Fahrtkosten pro Kilometer</t>
  </si>
  <si>
    <t>Fahrtkostenpauschale</t>
  </si>
  <si>
    <t>Ziel der Wartung ist die Sicherstellung einer weitgehend lückenlosen Geräteverfügbarkeit zwischen den Wartungsterminen. Ist diese nicht gewährleistet, sind die Wartungsintervalle an den Bedarf zur Sicherstellung der Geräteverfügbarkeit anzupassen.</t>
  </si>
  <si>
    <t>Vertragsinhalt sind alle Maßnahmen zur Wiederherstellung des Soll-Zustandes inkl. Sicherheitstechnischen Kontrollen (STK), Messtechnischer Kontrollen (MTK) und sonstiger Sicherheitsüberprüfungen soweit diese erforderlich sind. Es sind die aktuellen Wartungspläne des Herstellers einzuhalten.</t>
  </si>
  <si>
    <t>In die Pauschale sind keine Wartungs- und Verschleißteile einzurechnen. Diese sind gesondert in Rechnung zu stellen.</t>
  </si>
  <si>
    <t>Ein Wartungsplan sowie ein Wartungsvertrag inkl. Auflistung des Wartungs- und Verschleißteile sind beizulegen.</t>
  </si>
  <si>
    <t>Vollwartungsvertrag</t>
  </si>
  <si>
    <t>In die Pauschale sind alle Wartungs-, Verschleiß- und Ersatzteile einzurechnen. Hierzu zählen auch Verbrauchsteile wie Akkus oder Leuchtmittel, nicht patientenbezogene Gerätefilter, O2-Zellen, etc. Des Weiteren sind Softwareupdates im Rahmen der Wartung durchzuführen. Ebenso müssen in der Pauschale sämtliche Kosten für Arbeits- und Fahrzeiten sowie sonstiger Nebenkosten enthalten sein.</t>
  </si>
  <si>
    <t>Zu den Leistungen des Auftragnehmers gehören nicht:
- Schönheitsreparaturen, Beseitigung von technisch folgenlosen Schäden an den Außerverkleidungen
- Wiederherstellung von technischen Totalschäden
- eine Grundüberholung
- Lieferung und Einbau zusätzlicher Einrichtungen und Teile
- notwendige Anpassungen oder Änderungen aufgrund neuer oder ge-änderter Vorschriften
- notwendige tägliche Pflegearbeiten und tägliche Sichtkontrollen des Gerätes
- Beseitigung von Beschädigungen, die durch höhere Gewalt, Frem-deinwirkungen oder Fehlbedienungen verursacht wurden
- Kosten für Zubehör wie z.B. Patientenkabel
- Softwareupgrades</t>
  </si>
  <si>
    <t>Preisblatt Instandhaltungskosten</t>
  </si>
  <si>
    <t>Wartung exkl. Verschleißteile
nach Ablauf der Gewährleistung</t>
  </si>
  <si>
    <t>Wartung inkl. Verschleißteile
nach Ablauf der Gewährleistung</t>
  </si>
  <si>
    <t>Anzahl</t>
  </si>
  <si>
    <t>Einzelpreis pro Wartung</t>
  </si>
  <si>
    <t>Wartungs- und Verschleißteilkosten pro Wartung</t>
  </si>
  <si>
    <t>Intervall pro Jahr</t>
  </si>
  <si>
    <t>Gesamtpreis pro Jahr</t>
  </si>
  <si>
    <t>Bemerkung</t>
  </si>
  <si>
    <t>Summe pro Jahr</t>
  </si>
  <si>
    <t>Preisindex</t>
  </si>
  <si>
    <t>Gesamtkosten 10 Jahre</t>
  </si>
  <si>
    <t xml:space="preserve">Berechnung </t>
  </si>
  <si>
    <t>Jahre</t>
  </si>
  <si>
    <t>Gewährleistung</t>
  </si>
  <si>
    <t>Vollwartung
nach Ablauf der Gewährleistung</t>
  </si>
  <si>
    <t>Leistungsverzeichnis / Technische Anforderungen</t>
  </si>
  <si>
    <t>Anforderungen Instandhaltung</t>
  </si>
  <si>
    <t>Bewertungspunkte Qualität der Leistungserbingung - Leistungsverzeichnis / Technische Anforderungen</t>
  </si>
  <si>
    <t>Rückkauf Bestandsgeräte</t>
  </si>
  <si>
    <t>Vorbemerkungen</t>
  </si>
  <si>
    <t>Der Anbieter hat das Leistungsverzeichnis auf funktionale Richtigkeit zu prüfen. Sofern ihm die unter den einzelnen Positionen beschriebenen qualitativen und quantitativen Voraussetzungen zur Funktionsfähigkeit seiner Produkte als nicht ausreichend erscheinen und/oder zusätzliche Leistungen notwendig werden, hat er dies bei Angebotsabgabe deutlich zu machen und evtl. notwendige Zusatzleistungen preislich auszuweisen. Spätere bei Angebotsabgabe nicht kenntlich gemachte Nachforderungen finden keine Anerkennung.</t>
  </si>
  <si>
    <t>Inbetriebnahme, Abnahme und Einweisung</t>
  </si>
  <si>
    <t>Allgemeine Anforderungen</t>
  </si>
  <si>
    <t>Schriftliche Dokumentation der Einweisung</t>
  </si>
  <si>
    <t>Mind. 2 Techniker in 150km Umkreis</t>
  </si>
  <si>
    <t>Mind. 2 Techniker in 250km Umkreis</t>
  </si>
  <si>
    <r>
      <rPr>
        <b/>
        <sz val="11"/>
        <rFont val="Calibri"/>
        <family val="2"/>
        <scheme val="minor"/>
      </rPr>
      <t>Wahlposition</t>
    </r>
    <r>
      <rPr>
        <sz val="11"/>
        <rFont val="Calibri"/>
        <family val="2"/>
        <scheme val="minor"/>
      </rPr>
      <t xml:space="preserve"> 
Der Auftraggeber behält sich vor, optional einen Wartungsvertrag zu schließen. Voraussichtlich wird ein Vollwartungsvertrag geschlossen.
Der Auftraggeber behält sich jedoch vor, einen anderen oder keinen Servicevertrag abzuschließen. Die Gesamtkosten für den Vollwartungsvertrag fließen unter dem Wertungskriterium Instandhaltungskosten in die Bewertung mit ein. </t>
    </r>
  </si>
  <si>
    <t>Pro Hauptangebot nur die Alternative 1 oder 2 ausfüllen.</t>
  </si>
  <si>
    <t>Einzelpreis pro Jahr</t>
  </si>
  <si>
    <t>Wartungsintervall pro Jahr</t>
  </si>
  <si>
    <t xml:space="preserve">Rückkauf der Altgeräte </t>
  </si>
  <si>
    <t>Allgemeine Anforderungen chirurgische Maschinen</t>
  </si>
  <si>
    <t>Komplette Lieferung mit allem zum Betrieb erforderlichem Zubehör und Verbrauchsmaterialien, Installation, Anschluss, Inbetriebnahme, Konfiguration, sicherheitstechnische Abnahme mit Funktionsprüfung und Einweisung für alle angefragten Geräte.</t>
  </si>
  <si>
    <t>Aufbereitung</t>
  </si>
  <si>
    <t>Angaben zur manuellen Vorreinigung</t>
  </si>
  <si>
    <t>Es wird kein spezielles (Single-Use- )Aufbereitungszubehör des Bieters für den Aufbereitungsprozess benötigt (z.B. spezielle Reinigungsbürsten)</t>
  </si>
  <si>
    <t>Kanülierte Aufsätze und Maschinen können einzeln im Reinigungs-Desinfektionsgerät (RDG) zur maschinellen Innenreinigung (Durchspülung der Lumen) angeschlossen werden.</t>
  </si>
  <si>
    <t>Ein validiertes Aufbereitungsverfahren (nach RKI und/oder KRINKO Empfehlung) ist für die maschinelle Innenreinigung vorhanden</t>
  </si>
  <si>
    <t>Maschinelle, mit alkalischen Reinigern (pH-Wert &gt;10,0) möglich (Materialschäden entstehen dadurch nicht, die Lebensdauer wird nicht negativ beeinflusst)</t>
  </si>
  <si>
    <t>Aufbereitungsanleitungen nach DIN EN ISO 17664 sind in deutscher Sprache verfügbar und werden mit ausgeliefert.</t>
  </si>
  <si>
    <t>Muss das Motorensystem zur Aufbereitung demontiert werden (z.B. Akku, Powermodul, etc. entfernen)?</t>
  </si>
  <si>
    <t>Datum der Markteinführung der angebotenen Maschine</t>
  </si>
  <si>
    <t>Enthaltenes Zubehör bei der Lieferung</t>
  </si>
  <si>
    <t>Gewicht (ohne Akku, Powermodul, etc.) in g</t>
  </si>
  <si>
    <t>Gewicht (inkl. Akku, Powermodul, etc.) in g</t>
  </si>
  <si>
    <t>Leistung in W</t>
  </si>
  <si>
    <t>Drehmoment (Fräser) ≥ 10,0 Nm</t>
  </si>
  <si>
    <t>Drehzahl (Bohrgeschwindigkeit) ≥ 800 U/min</t>
  </si>
  <si>
    <t>Drehzahl (Geschwindigkeit des Fräsers) ≥ 250 U/min</t>
  </si>
  <si>
    <t>Lautstärke bei Volllast in dB</t>
  </si>
  <si>
    <t>Mechanische Sicherung gegen unbeabsichtigtes Betätigen der Drückereinheit vorhanden</t>
  </si>
  <si>
    <t>Stufenlose Regulierung der Drehzahl durch den Operateur möglich</t>
  </si>
  <si>
    <t>Oszillierender Bohrmodus durch den Operateur einhändig aktivierbar</t>
  </si>
  <si>
    <t>Zur einfacheren Bedienung sind an der Maschine die Bedienelemente mit einer Markierung hervorgehoben</t>
  </si>
  <si>
    <t>Zur einfacheren Handhabung können z.B. Bohr- und Fräsaufsätze z.B. farblich unterschieden werden</t>
  </si>
  <si>
    <t>Die Aufsätze können ohne Werkzeug montiert werden</t>
  </si>
  <si>
    <t>Kanülierung der Bohr- Fräsmaschine</t>
  </si>
  <si>
    <t>Rechts-Linkslauf durch den Operateur einhändig aktivierbar</t>
  </si>
  <si>
    <t>Akku- / Powermodul-Bauart (z.B. NiMH, Cadmium, Lithium-Ionen, etc.)</t>
  </si>
  <si>
    <r>
      <t xml:space="preserve">Typische Ladezeit (bei 75% entladenen Akku, Powermodul) </t>
    </r>
    <r>
      <rPr>
        <sz val="11"/>
        <color theme="1"/>
        <rFont val="Calibri"/>
        <family val="2"/>
      </rPr>
      <t>≤</t>
    </r>
    <r>
      <rPr>
        <sz val="9.9"/>
        <color theme="1"/>
        <rFont val="Calibri"/>
        <family val="2"/>
      </rPr>
      <t xml:space="preserve"> 60 min</t>
    </r>
  </si>
  <si>
    <t>Lade oder Warnanzeige des Akkus am Akku/Powermodul/Maschine ablesbar</t>
  </si>
  <si>
    <t>Nutzungsdaten (z.B. Betriebszeit) können ausgelesen werden</t>
  </si>
  <si>
    <t>Intra-operativer steriler Akku/Powermodul-Wechsel möglich (z.B. bei mangelnder Leistung, defektem Akku)</t>
  </si>
  <si>
    <t>Gerätetyp</t>
  </si>
  <si>
    <t>Lautstärke(n) bei Volllast in dB</t>
  </si>
  <si>
    <t>Zubehör: Benötigtes Zubehör für die RDG</t>
  </si>
  <si>
    <t>Die Sägeblätter sind vom Hersteller der Antriebseinheit auf dessen technischen Merkmale und Einsatz-Anforderungen im Rahmen der Zulassung hin spezifisch entwickelt, getestet und im Rahmen von Risikoanalysen bewertet worden.</t>
  </si>
  <si>
    <t>Sind die Sägeblätter wiederverwendbar</t>
  </si>
  <si>
    <t xml:space="preserve">Oszillationswinkel Sägeblatt im Betrieb ≤ 5,0° </t>
  </si>
  <si>
    <r>
      <t>Der Sägekopf ist dreh- und in jeweils 45</t>
    </r>
    <r>
      <rPr>
        <sz val="10"/>
        <rFont val="Calibri"/>
        <family val="2"/>
      </rPr>
      <t>°</t>
    </r>
    <r>
      <rPr>
        <sz val="9.1"/>
        <rFont val="Calibri"/>
        <family val="2"/>
      </rPr>
      <t xml:space="preserve"> Schritten ausrichtbar</t>
    </r>
  </si>
  <si>
    <t>Die Sägeblätter können schlüssellos eingesetzt und wieder gelöst werden</t>
  </si>
  <si>
    <t>Definition der benötigten Sägeblätter (Länge/Breite), Single-Use/Wiederaufbereitbar 
Bitte verfügbare Sägeblätter aufführen.</t>
  </si>
  <si>
    <t>Wenn ja, liegt ein RKI-konformes, validiertes Verfahren zur Aufbereitung und Wiederverwendung der Sägeblätter vor (Nachweis beizufügen).</t>
  </si>
  <si>
    <t>Werden die Sägeblätter steril geliefert?</t>
  </si>
  <si>
    <t>Die elektronische Antriebssteuerung unterliegt keinem Sterilisationszyklus</t>
  </si>
  <si>
    <t>Antriebsmaschine Bohren/Fräsen</t>
  </si>
  <si>
    <t>Anforderungen für die Bohrmaschine</t>
  </si>
  <si>
    <t>Durchmesser der Kanülierung der Bohr- Fräsmaschine ≥ 3,mm</t>
  </si>
  <si>
    <t>Einsatz (im Fräsmodus ) auch in der Großknochenchirurgie (ohne Schädigung des Gerätes) möglich)?</t>
  </si>
  <si>
    <t>Disziplin: Einzelsysteme</t>
  </si>
  <si>
    <t>Anschluss für Potentialausgleich</t>
  </si>
  <si>
    <t>Akku/Powermodul:</t>
  </si>
  <si>
    <t>Ladegerät</t>
  </si>
  <si>
    <t>Anzahl der Ladebuchten</t>
  </si>
  <si>
    <t xml:space="preserve">Alle Akku/Powermodulgrößen können in dem selben Ladegerät auf allen Ladeplätzen aufgeladen werden. </t>
  </si>
  <si>
    <t>Akkus/Powermodule können dauerhaft im Ladegerät verbleiben, und müssen nicht nach der vollständigen Ladung entfernt werden</t>
  </si>
  <si>
    <t>Anzeige des Ladezustands am Ladegerät</t>
  </si>
  <si>
    <t>Permanente Kontrolle des Akkus/Powermoduls im Ladegerät mit Anzeige des Service-Status (Information über nachlassende Akku-Leistungsfähigkeit/Kapazität)</t>
  </si>
  <si>
    <t>Bei nachlassender Akku-Leistung  können die Akkuzellen getauscht werden. (Ein Neukauf eines kompletten Akkus ist nicht notwendig)</t>
  </si>
  <si>
    <t>Mehrfachnutzung der Akkus/Powermodule für verschiedene Maschinentypen/Fachbereiche</t>
  </si>
  <si>
    <t>Die Akkus/Powermodule können maschinell mit alkalischen Reinigern (pH-Wert &gt;10,0) in einem RDG aufbereitet werden</t>
  </si>
  <si>
    <t>Wie können die Akkus/Powermodule gereinigt/desinfiziert werden (z.B. Wischdesinfektion)</t>
  </si>
  <si>
    <t>Ladegerät und Akkus / Powertools</t>
  </si>
  <si>
    <t>Großer Akku inkl. erforderlichem Zubehör</t>
  </si>
  <si>
    <t>Kleiner Akku inkl. erforderlichem Zubehör</t>
  </si>
  <si>
    <t>Schrank</t>
  </si>
  <si>
    <t>Mobiler Schrank</t>
  </si>
  <si>
    <t>Sagittalsägenaufsatz</t>
  </si>
  <si>
    <t>DHS Fräsaufsatz</t>
  </si>
  <si>
    <t>Einzelsysteme</t>
  </si>
  <si>
    <t>sofern nicht in Antriebsmaschine inkludiert</t>
  </si>
  <si>
    <t>Chirurgische Antriebsmaschinen</t>
  </si>
  <si>
    <t>Wie stellen Sie bei Ihren Systemen sicher, dass empfindliche elektronische Bauteile bei der Sterilisation und Desinfektion vor Feuchtigkeit und Hitze bestmöglich geschützt sind?</t>
  </si>
  <si>
    <t>Mind. ein erfolgreiches validiertes Verfahren für die maschinelle Wiederaufbereitung</t>
  </si>
  <si>
    <t xml:space="preserve">Stichsäge </t>
  </si>
  <si>
    <t>Preis der Leistungserbringung - Investitionskosten + Servicekosten über 10 Jahre</t>
  </si>
  <si>
    <t>Punktwert Investitionskosten + Servicekosten über 10 Jahre</t>
  </si>
  <si>
    <t>Wird die Reparatur und/oder der Instandhaltungsservice in Deutschland durchgeführt</t>
  </si>
  <si>
    <t>Für die Reparaturen werden Originalersatzteile des Herstellers verwendet</t>
  </si>
  <si>
    <t>Nach erfolgter Reparatur wird (wenn nötig) die Originalbeschriftung wieder aufgebracht</t>
  </si>
  <si>
    <t>Nach erfolgter Reparatur wird Reparaturdatum und ein Kürzel des Reparaturbetriebes auf die Maschine aufgebracht oder digital erfasst.</t>
  </si>
  <si>
    <t>Jedem nicht repariertem Artikel liegt eine detaillierte Dokumentation bei, warum es nicht repariert werden kann.</t>
  </si>
  <si>
    <t>Die Lieferung der reparierten Geräte erfolgt durch den Bieter auf dessen Kosten</t>
  </si>
  <si>
    <t>Kosten für Leihgerät bei Überziehung bzw. verspätetem Rückversand</t>
  </si>
  <si>
    <r>
      <t xml:space="preserve">Dauer der Reparaturen (vom Zeitpunkt der Beauftragung) </t>
    </r>
    <r>
      <rPr>
        <sz val="11"/>
        <rFont val="Calibri"/>
        <family val="2"/>
      </rPr>
      <t>≤</t>
    </r>
    <r>
      <rPr>
        <sz val="9.9"/>
        <rFont val="Calibri"/>
        <family val="2"/>
      </rPr>
      <t xml:space="preserve"> 14 Tage</t>
    </r>
  </si>
  <si>
    <r>
      <t xml:space="preserve">Bei Defekt eines Gerätes beträgt die Lieferzeit für Leihgeräte (Anmeldung Montag bis Donnerstag bis 12:00 Uhr, Anmeldungen Freitag bis 12:00 Uhr erfolgt die Lieferung spätestens am Montag) </t>
    </r>
    <r>
      <rPr>
        <sz val="11"/>
        <rFont val="Calibri"/>
        <family val="2"/>
      </rPr>
      <t>≤</t>
    </r>
    <r>
      <rPr>
        <sz val="9.9"/>
        <rFont val="Calibri"/>
        <family val="2"/>
      </rPr>
      <t xml:space="preserve"> 48 Stunden</t>
    </r>
  </si>
  <si>
    <t>Malus bei Überschreiten der Lieferzeiten:
1x Überschreitung 500€ netto
jede weitere Überschreitung 1000€ netto
begrenzt auf max. 10x Fälle</t>
  </si>
  <si>
    <t>Kosten für Leihgeräte bei Reparatur</t>
  </si>
  <si>
    <t>Kostenlose Überlassung des Leihgerätes für die Dauer der Reparatur</t>
  </si>
  <si>
    <t>Sterisiebe und Container inkl. Deckel sind nicht Teil des Angebotes, vorausgesetzt die vorhandenen Siebe können genutzt werden.</t>
  </si>
  <si>
    <t>Eine Aufbereitung im Niedertemperatur-Sterilisationsverfahren ist möglich.</t>
  </si>
  <si>
    <t>Die Zweckbestimmung der angebotenen Akku oder Powermodule (mit Steuerungselektronik und Energieeinheit) betriebenen Motorensysteme bzw. deren Zubehörkombinationen (Bohr-/Fräsmaschine, Sagittalsäge und Stichsäge) umfasst das Bearbeiten von Hartgewebe, Knorpel, Artverwandtem sowie Knochenersatzmaterialien. Die Bohrmaschinen können außerdem mit geeigneten Aufsätzen zum Ein- und Ausdrehen von Knochenpins sowie Spickdrähten verwendet werden.</t>
  </si>
  <si>
    <t>Aufsätze</t>
  </si>
  <si>
    <t>Alternative 2</t>
  </si>
  <si>
    <t xml:space="preserve">Großknochenchirurgie Endoprothetik </t>
  </si>
  <si>
    <t>Traumatologie</t>
  </si>
  <si>
    <t>Alternative 1</t>
  </si>
  <si>
    <t>Disziplin: Kleinknochen Chirurgie (Fußchirurgie)</t>
  </si>
  <si>
    <t>Geeignet für Einsatz in der Endoprothetik und Traumatologie</t>
  </si>
  <si>
    <r>
      <t xml:space="preserve">Endoprothetik </t>
    </r>
    <r>
      <rPr>
        <b/>
        <u/>
        <sz val="12"/>
        <rFont val="Arial"/>
        <family val="2"/>
      </rPr>
      <t>und</t>
    </r>
    <r>
      <rPr>
        <b/>
        <sz val="12"/>
        <rFont val="Arial"/>
        <family val="2"/>
      </rPr>
      <t xml:space="preserve"> Traumatologie</t>
    </r>
  </si>
  <si>
    <t>Universalhandstück Bohren/Fräsen/Sägen</t>
  </si>
  <si>
    <t>AO Aufsatz, klein</t>
  </si>
  <si>
    <t>Fräsaufsatz, AO groß</t>
  </si>
  <si>
    <t>Dezidiertes Handstück Sagittalsäge</t>
  </si>
  <si>
    <t>Jacobs-/Bohrfutter groß mit Schlüssel</t>
  </si>
  <si>
    <t>Dezidiertes Handstück Bohren/Fräsen</t>
  </si>
  <si>
    <t>Jacobs-/Bohrfutter klein mit Schlüssel</t>
  </si>
  <si>
    <t>Universalhandstück</t>
  </si>
  <si>
    <t>Draht-/Stift-/Pintreiber ca. 0,7–3,2 mm</t>
  </si>
  <si>
    <t>Kleinknochenchirurgie (Fußchirurgie)</t>
  </si>
  <si>
    <t>Sagittalsägen-Aufsatz</t>
  </si>
  <si>
    <t>Highspeed Bohrer Aufsatz</t>
  </si>
  <si>
    <t>Weitere erforderliche Ausstattung bitte aufführen</t>
  </si>
  <si>
    <t>Anforderungen Universalhandstück Bohren/Fräsen/Sägen</t>
  </si>
  <si>
    <t>Stufenlose Regulierung der Oszillationsfrequenz durch den Operateur möglich</t>
  </si>
  <si>
    <t>Anforderungen Dezidiertes Handstück Sagittalsäge</t>
  </si>
  <si>
    <t>Großknochenchirurgie Endoprothetik</t>
  </si>
  <si>
    <t>Anforderungen Dezidiertes Handstück Bohren/Fräsen</t>
  </si>
  <si>
    <t>Aufsätze:</t>
  </si>
  <si>
    <t>Anforderungen für Bohren/Fräsen</t>
  </si>
  <si>
    <t>Geeignet für Einsatz in der Endoprothetik</t>
  </si>
  <si>
    <t>Geeignet für Einsatz in der Traumatologie</t>
  </si>
  <si>
    <t>Dediziertes Handstück Stichsäge oder Stichsägenaufsatz</t>
  </si>
  <si>
    <t>Dediziertes Handstück Sagitalsäge</t>
  </si>
  <si>
    <t>Dediziertes Handtsück Sagitttalsäge</t>
  </si>
  <si>
    <t>Dediziertes Handtsück oder als Aufsatz</t>
  </si>
  <si>
    <t>Garantiezeitraum</t>
  </si>
  <si>
    <t>6.</t>
  </si>
  <si>
    <t>Ladegerät und Akkus/Powermodule</t>
  </si>
  <si>
    <t>7.</t>
  </si>
  <si>
    <t>Der Schrank muss für den Einsatz im klinischen Umfeld geeignet sein</t>
  </si>
  <si>
    <t>Mobile, freistehende Schrankkonstruktion</t>
  </si>
  <si>
    <t>Robuste, verwindungssteife Rahmenkonstruktion</t>
  </si>
  <si>
    <t>Alle Kanten abgerundet (Verletzungs- und Stoßschutz)</t>
  </si>
  <si>
    <t>Geschlossene Bauform ohne offene Spalten oder Schmutzfallen</t>
  </si>
  <si>
    <t>Vier leichtlaufende Rollen mit mind. zwei Rollen mit Feststellbremse</t>
  </si>
  <si>
    <t>Rollen abriebfest und bodenschonend</t>
  </si>
  <si>
    <t>Richtungsstabiler Lauf auch bei voller Beladung</t>
  </si>
  <si>
    <t>Türanschlag rechts</t>
  </si>
  <si>
    <t>Eine vollflächige Schranktür</t>
  </si>
  <si>
    <t>8 verstellbare Einlegeböden</t>
  </si>
  <si>
    <t>Böden herausnehmbar zur Reinigung</t>
  </si>
  <si>
    <t>Innenflächen glatt, korrosionsbeständig</t>
  </si>
  <si>
    <t>8.</t>
  </si>
  <si>
    <t>Beginn der Gewährleistungsfrist ist der Tag der mängelfreien Abnahme je Auftrag. Innerhalb der Gewährleistung fallen bei Abschluss eines Vertrages keinerlei Vertragskosten an. Die Gewährleistungs beträgt 24 Monate.</t>
  </si>
  <si>
    <t>Kostenlose Überlassung eines Leihgerätes für die Dauer einer Reparatur</t>
  </si>
  <si>
    <t>Dediziertes Handstück Sagitalsäge (Einzelsystem)</t>
  </si>
  <si>
    <t>Dediziertes Handstück Stichsäge oder Stichsägenaufsatz (Einzelsystem)</t>
  </si>
  <si>
    <t>Umfassende fachliche Anwendereinweisung nach MPDG bzw. MPBetreibV inkl. Hygieneanforderungen in den Umgang und die Bedienung der Geräte für ca. 12 Mitarbeiter/innen auf dem Gelände des  Klinikums.</t>
  </si>
  <si>
    <t>Umfangreiche Geräteeinweisung für Gerätebeauftragte inkl. Hygieneanforderungen und Befähigung zu erster Fehleranalyse für ca. 2 Mitarbeiter/innen auf dem Gelände des  Klinikums.</t>
  </si>
  <si>
    <t>Umfangreiche Geräteeinweisung für Medizintechniker inkl. Hygieneanforderungen und Befähigung zu erster Fehleranalyse für ca. 4 Mitarbeiter/innen auf dem Gelände des  Klinikums.</t>
  </si>
  <si>
    <t>Akkugehäuse</t>
  </si>
  <si>
    <t>Aseptischer Akku / Powermodul</t>
  </si>
  <si>
    <t>Bohr und Fräsmodus kann an der Maschine angewählt werden oder durch Aufsätze angesteuert werden</t>
  </si>
  <si>
    <t>Die anstehende Wartung der betroffenen Maschinen kann durch erfolgter Planung (Auftraggeber) und erfolgter Information an den Auftragnehmer in einem Vorgang außerhalb der Klinik durchgeführt werden. Für die Dauer der Servicemaßnahme werden in entsprechender Anzahl kostenlos Leihgeräte zur Verfügung gestellt.</t>
  </si>
  <si>
    <t>Hall 50</t>
  </si>
  <si>
    <t>Pro7200B</t>
  </si>
  <si>
    <t>Conmed</t>
  </si>
  <si>
    <t>Pro3110</t>
  </si>
  <si>
    <t>MPower 2 Säge</t>
  </si>
  <si>
    <t>Pro6350M</t>
  </si>
  <si>
    <t>Pro3521</t>
  </si>
  <si>
    <t>Hall Titan</t>
  </si>
  <si>
    <t>Pro93000B</t>
  </si>
  <si>
    <t>LAA02157</t>
  </si>
  <si>
    <t>MPower 2</t>
  </si>
  <si>
    <t>Pro6300M</t>
  </si>
  <si>
    <t>Hall Power 2</t>
  </si>
  <si>
    <t>Pro6202M</t>
  </si>
  <si>
    <t>Hall 50 Säge</t>
  </si>
  <si>
    <t>Pro7300B</t>
  </si>
  <si>
    <t>LAA03634</t>
  </si>
  <si>
    <t>Die angebotenen Geräte/Ansätze/Akku oder Powermodule (Energieeinheit mit Steuerungselektronik) sind mit Geräten vorheriger und nachfolgender Baujahre kompatibel.</t>
  </si>
  <si>
    <r>
      <t>Die Maschinen können maschinell und  thermisch (max.95</t>
    </r>
    <r>
      <rPr>
        <sz val="11"/>
        <rFont val="Calibri"/>
        <family val="2"/>
      </rPr>
      <t>°C) gereinigt und desinfiziert werden (AO-Wert 3000)</t>
    </r>
  </si>
  <si>
    <r>
      <t>Es kann eine Dampfsterilisation im fraktioniertem Vakuumverfahren bei 134</t>
    </r>
    <r>
      <rPr>
        <sz val="11"/>
        <rFont val="Calibri"/>
        <family val="2"/>
      </rPr>
      <t>°C und mindestens 3 Minuten durchgeführt werden</t>
    </r>
  </si>
  <si>
    <t>Befindet sich Elektronik in dem Motorensystem, die bei der Reinigung/Desinfektion und Sterilisation Feuchtigkeit und Hitze ausgesetzt wird.</t>
  </si>
  <si>
    <t>Müssen die Maschinen und Aufsätze vor der Sterilisation gemäß der Pflegehinweise geölt werden?</t>
  </si>
  <si>
    <r>
      <t>Drehmom</t>
    </r>
    <r>
      <rPr>
        <sz val="11"/>
        <rFont val="Calibri"/>
        <family val="2"/>
        <scheme val="minor"/>
      </rPr>
      <t xml:space="preserve">ent (Bohrer) </t>
    </r>
    <r>
      <rPr>
        <sz val="11"/>
        <rFont val="Calibri"/>
        <family val="2"/>
      </rPr>
      <t>≥ 4,0 Nm</t>
    </r>
  </si>
  <si>
    <t>Hudson Modified Trinkle Aufsatz (Bohren)</t>
  </si>
  <si>
    <t>Hudson Trinkle Aufsatz (Fräsen)</t>
  </si>
  <si>
    <r>
      <t xml:space="preserve">Oszillationsfrequenz </t>
    </r>
    <r>
      <rPr>
        <sz val="11"/>
        <rFont val="Calibri"/>
        <family val="2"/>
      </rPr>
      <t>≥</t>
    </r>
    <r>
      <rPr>
        <sz val="9.9"/>
        <rFont val="Calibri"/>
        <family val="2"/>
      </rPr>
      <t xml:space="preserve"> 10.000 Osz./min</t>
    </r>
  </si>
  <si>
    <r>
      <t xml:space="preserve">Typische Ladezeit (bei 75% entladenen Akku, Powermodul) </t>
    </r>
    <r>
      <rPr>
        <sz val="11"/>
        <color theme="1"/>
        <rFont val="Calibri"/>
        <family val="2"/>
      </rPr>
      <t>≤ 60 min</t>
    </r>
  </si>
  <si>
    <t>Gemäß Anforderungen Zeile 94-119</t>
  </si>
  <si>
    <t>Adapter für AO Röntgen Winkelgetriebe</t>
  </si>
  <si>
    <r>
      <t>Der Sägekopf ist dreh- und in jeweils 45</t>
    </r>
    <r>
      <rPr>
        <sz val="11"/>
        <rFont val="Calibri"/>
        <family val="2"/>
      </rPr>
      <t>° Schritten ausrichtbar</t>
    </r>
  </si>
  <si>
    <t>Alternative 2: Einzel-System Disziplin Endoprothetik und Traumatologie (pro Hauptangebote nur Alternative 1 oder 2 ausfüllen)</t>
  </si>
  <si>
    <t>Alternative 1: Hybrid-System Disziplin Endoprothetik und Traumatologie (pro Hauptangebote nur Alternative 1 oder 2 ausfüllen)</t>
  </si>
  <si>
    <t>Hudson Modified Trinkle Aufsatz (Bohren) oder vergleichbar</t>
  </si>
  <si>
    <t>Hudson Trinkle Aufsatz (Fräsen) oder vergleichbar</t>
  </si>
  <si>
    <t>Option: Großer Akku inkl. erforderlichem Zubehör</t>
  </si>
  <si>
    <t>Option: Kleiner Akku inkl. erforderlichem Zubehör</t>
  </si>
  <si>
    <t>Akkugehäuse groß</t>
  </si>
  <si>
    <t>Einführhilfe groß</t>
  </si>
  <si>
    <t>Akkugehäuse klein</t>
  </si>
  <si>
    <t>Einführhilfe klein</t>
  </si>
  <si>
    <t>Option: Sagittalsägenaufsatz</t>
  </si>
  <si>
    <t>Option: DHS Fräsaufsatz</t>
  </si>
  <si>
    <t>Option: Adapter für AO röntgen Winkelgetriebe</t>
  </si>
  <si>
    <t>Option: Universalhandstück Bohren/Fräsen/Sägen (Hybrid-System) inkl. Aufsätze</t>
  </si>
  <si>
    <t>Universalhandstück Bohren/Fräsen/Sägen (Hybrid-System)</t>
  </si>
  <si>
    <t>Dezidiertes Handstück Sagittalsäge (Hybrid-System)</t>
  </si>
  <si>
    <t>Option: Dezidiertes Handstück Sagittalsäge (Hybrid-System) inkl. Aufsätze</t>
  </si>
  <si>
    <t>Option: Universalhandstück (Traumatologie) inkl. Aufsätze</t>
  </si>
  <si>
    <t>Universalhandstück (Traumatologie)</t>
  </si>
  <si>
    <t>Option: Dezidiertes Handstück Sagittalsäge (Endoprothetik) inkl. Aufsätze</t>
  </si>
  <si>
    <t>Dezidiertes Handstück Sagittalsäge (Endoprothetik)</t>
  </si>
  <si>
    <t>Option: Dezidiertes Handstück Bohren/Fräsen (Endoprothetik) inkl. Aufsätze</t>
  </si>
  <si>
    <t>Dezidiertes Handstück Bohren/Fräsen (Endoprothetik)</t>
  </si>
  <si>
    <t>Option: Antriebsmaschine Bohren/Fräsen (Kleinknochenchirurgie Fußchirurgie) inkl. Aufsätze</t>
  </si>
  <si>
    <t>Antriebsmaschine Bohren/Fräsen (Kleinknochenchirurgie Fußchirurgie)</t>
  </si>
  <si>
    <t>Kategorie
(Die Nrn. 1, 4-8 sind bei beiden Alternativen auszufüllen)</t>
  </si>
  <si>
    <t>Bei Abschluss eines Wartungsvertrages: mind. 10% Rabatt auf Ersatzteile (nach Listenpreis)</t>
  </si>
  <si>
    <t>Bei Abschluss eines Wartungsvertrages: mind. 5% Rabatt auf Ersatzteile (nach Listenpreis)</t>
  </si>
  <si>
    <t>Bei Abschluss eines Wartungsvertrages: mehr als 10% Rabatt auf Ersatzteile (nach Listenpreis)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</si>
</sst>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44" formatCode="_-* #,##0.00\ &quot;€&quot;_-;\-* #,##0.00\ &quot;€&quot;_-;_-* &quot;-&quot;??\ &quot;€&quot;_-;_-@_-"/>
    <numFmt numFmtId="43" formatCode="_-* #,##0.00_-;\-* #,##0.00_-;_-* &quot;-&quot;??_-;_-@_-"/>
    <numFmt numFmtId="164" formatCode="0.0\ &quot;Punkt(e)&quot;"/>
    <numFmt numFmtId="165" formatCode="#,##0.00&quot; P&quot;"/>
    <numFmt numFmtId="166" formatCode="#,##0.00\ &quot;€&quot;"/>
    <numFmt numFmtId="167" formatCode="#,##0&quot; Stk.&quot;"/>
    <numFmt numFmtId="168" formatCode="#,##0&quot; PT&quot;"/>
    <numFmt numFmtId="169" formatCode="_-* #,##0.00\ _€_-;\-* #,##0.00\ _€_-;_-* &quot;-&quot;??\ _€_-;_-@_-"/>
    <numFmt numFmtId="170" formatCode="0.0"/>
    <numFmt numFmtId="171" formatCode="#,##0.0000\ &quot;€&quot;"/>
    <numFmt numFmtId="172" formatCode="_-* #,##0.00\ [$€]_-;\-* #,##0.00\ [$€]_-;_-* &quot;-&quot;??\ [$€]_-;_-@_-"/>
  </numFmts>
  <fonts count="72">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3"/>
      <color indexed="8"/>
      <name val="Calibriarial"/>
    </font>
    <font>
      <sz val="11"/>
      <color theme="1"/>
      <name val="Calibriarial"/>
    </font>
    <font>
      <b/>
      <sz val="12"/>
      <name val="Arial"/>
      <family val="2"/>
    </font>
    <font>
      <sz val="11"/>
      <name val="Arial"/>
      <family val="2"/>
    </font>
    <font>
      <b/>
      <sz val="11"/>
      <name val="Arial"/>
      <family val="2"/>
    </font>
    <font>
      <b/>
      <sz val="14"/>
      <color theme="0"/>
      <name val="Arial"/>
      <family val="2"/>
    </font>
    <font>
      <b/>
      <sz val="12"/>
      <color theme="0"/>
      <name val="Arial"/>
      <family val="2"/>
    </font>
    <font>
      <sz val="12"/>
      <color theme="0"/>
      <name val="Arial"/>
      <family val="2"/>
    </font>
    <font>
      <sz val="12"/>
      <color theme="1"/>
      <name val="Arial"/>
      <family val="2"/>
    </font>
    <font>
      <b/>
      <sz val="12"/>
      <color rgb="FFFFFF00"/>
      <name val="Arial"/>
      <family val="2"/>
    </font>
    <font>
      <b/>
      <sz val="12"/>
      <color theme="1"/>
      <name val="Arial"/>
      <family val="2"/>
    </font>
    <font>
      <b/>
      <sz val="12"/>
      <color indexed="8"/>
      <name val="Arial"/>
      <family val="2"/>
    </font>
    <font>
      <b/>
      <sz val="11"/>
      <color indexed="8"/>
      <name val="Calibriarial"/>
    </font>
    <font>
      <sz val="8"/>
      <color theme="1"/>
      <name val="Calibri"/>
      <family val="2"/>
      <scheme val="minor"/>
    </font>
    <font>
      <sz val="10"/>
      <name val="MS Sans Serif"/>
      <family val="2"/>
    </font>
    <font>
      <sz val="10"/>
      <color rgb="FFFF0000"/>
      <name val="Arial"/>
      <family val="2"/>
    </font>
    <font>
      <sz val="11"/>
      <name val="Calibriarial"/>
    </font>
    <font>
      <sz val="10"/>
      <name val="Calibri"/>
      <family val="2"/>
    </font>
    <font>
      <sz val="11"/>
      <color theme="1"/>
      <name val="Calibri"/>
      <family val="2"/>
    </font>
    <font>
      <sz val="9.9"/>
      <color theme="1"/>
      <name val="Calibri"/>
      <family val="2"/>
    </font>
    <font>
      <sz val="9.1"/>
      <name val="Calibri"/>
      <family val="2"/>
    </font>
    <font>
      <sz val="11"/>
      <name val="Calibri"/>
      <family val="2"/>
    </font>
    <font>
      <sz val="9.9"/>
      <name val="Calibri"/>
      <family val="2"/>
    </font>
    <font>
      <b/>
      <u/>
      <sz val="16"/>
      <name val="Arial"/>
      <family val="2"/>
    </font>
    <font>
      <b/>
      <sz val="14"/>
      <name val="Calibri"/>
      <family val="2"/>
      <scheme val="minor"/>
    </font>
    <font>
      <sz val="12"/>
      <color rgb="FFFF0000"/>
      <name val="Arial"/>
      <family val="2"/>
    </font>
  </fonts>
  <fills count="26">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3865C8"/>
      </patternFill>
    </fill>
  </fills>
  <borders count="11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rgb="FF002060"/>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right style="medium">
        <color auto="1"/>
      </right>
      <top style="medium">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n">
        <color theme="0"/>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theme="0"/>
      </left>
      <right style="medium">
        <color indexed="64"/>
      </right>
      <top/>
      <bottom style="thin">
        <color theme="0"/>
      </bottom>
      <diagonal/>
    </border>
    <border>
      <left style="thin">
        <color theme="0"/>
      </left>
      <right style="medium">
        <color indexed="64"/>
      </right>
      <top style="thin">
        <color theme="0"/>
      </top>
      <bottom style="thin">
        <color theme="0"/>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thin">
        <color indexed="64"/>
      </right>
      <top/>
      <bottom style="double">
        <color indexed="64"/>
      </bottom>
      <diagonal/>
    </border>
  </borders>
  <cellStyleXfs count="17">
    <xf numFmtId="0" fontId="0" fillId="0" borderId="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26" fillId="0" borderId="0"/>
    <xf numFmtId="0" fontId="26" fillId="0" borderId="0"/>
    <xf numFmtId="0" fontId="12" fillId="0" borderId="0"/>
    <xf numFmtId="0" fontId="11" fillId="0" borderId="0"/>
    <xf numFmtId="0" fontId="12" fillId="0" borderId="0"/>
    <xf numFmtId="0" fontId="11" fillId="0" borderId="0"/>
    <xf numFmtId="9" fontId="11" fillId="0" borderId="0" applyFont="0" applyFill="0" applyBorder="0" applyAlignment="0" applyProtection="0"/>
    <xf numFmtId="0" fontId="28" fillId="0" borderId="0"/>
    <xf numFmtId="169" fontId="33" fillId="0" borderId="0" applyFont="0" applyFill="0" applyBorder="0" applyAlignment="0" applyProtection="0"/>
    <xf numFmtId="0" fontId="60" fillId="0" borderId="0"/>
    <xf numFmtId="172" fontId="26" fillId="0" borderId="0" applyFont="0" applyFill="0" applyBorder="0" applyAlignment="0" applyProtection="0"/>
    <xf numFmtId="44" fontId="26" fillId="0" borderId="0" applyFont="0" applyFill="0" applyBorder="0" applyAlignment="0" applyProtection="0"/>
    <xf numFmtId="44" fontId="11" fillId="0" borderId="0" applyFont="0" applyFill="0" applyBorder="0" applyAlignment="0" applyProtection="0"/>
  </cellStyleXfs>
  <cellXfs count="559">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3" borderId="6" xfId="0" applyFont="1" applyFill="1" applyBorder="1" applyAlignment="1">
      <alignment horizontal="left" vertical="center"/>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wrapText="1"/>
    </xf>
    <xf numFmtId="0" fontId="8" fillId="3" borderId="6" xfId="0" applyFont="1" applyFill="1" applyBorder="1" applyAlignment="1">
      <alignment horizontal="left" vertical="center"/>
    </xf>
    <xf numFmtId="0" fontId="9" fillId="3" borderId="6" xfId="0" applyFont="1" applyFill="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8" fillId="3" borderId="6" xfId="0" applyFont="1" applyFill="1" applyBorder="1" applyAlignment="1">
      <alignment horizontal="left" vertical="center" wrapText="1"/>
    </xf>
    <xf numFmtId="0" fontId="8" fillId="3" borderId="6" xfId="0" applyFont="1" applyFill="1" applyBorder="1" applyAlignment="1">
      <alignment horizontal="center" vertical="center"/>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6" fontId="0" fillId="9" borderId="13" xfId="0" applyNumberFormat="1" applyFill="1" applyBorder="1" applyAlignment="1" applyProtection="1">
      <alignment horizontal="center" vertical="center" wrapText="1"/>
      <protection locked="0"/>
    </xf>
    <xf numFmtId="166" fontId="0" fillId="9" borderId="14" xfId="0" applyNumberFormat="1" applyFill="1" applyBorder="1" applyAlignment="1" applyProtection="1">
      <alignment horizontal="center" vertical="center" wrapText="1"/>
      <protection locked="0"/>
    </xf>
    <xf numFmtId="166" fontId="0" fillId="9" borderId="15" xfId="0" applyNumberFormat="1" applyFill="1" applyBorder="1" applyAlignment="1" applyProtection="1">
      <alignment horizontal="center" vertical="center" wrapText="1"/>
      <protection locked="0"/>
    </xf>
    <xf numFmtId="16" fontId="3" fillId="2" borderId="26" xfId="0" quotePrefix="1" applyNumberFormat="1" applyFont="1" applyFill="1" applyBorder="1" applyAlignment="1">
      <alignment horizontal="center" vertical="center" wrapText="1"/>
    </xf>
    <xf numFmtId="16" fontId="3" fillId="2" borderId="27" xfId="0" quotePrefix="1" applyNumberFormat="1" applyFont="1" applyFill="1" applyBorder="1" applyAlignment="1">
      <alignment horizontal="center" vertical="center" wrapText="1"/>
    </xf>
    <xf numFmtId="1" fontId="0" fillId="9" borderId="30" xfId="0" applyNumberFormat="1" applyFill="1" applyBorder="1" applyAlignment="1" applyProtection="1">
      <alignment horizontal="left" vertical="center" wrapText="1"/>
      <protection locked="0"/>
    </xf>
    <xf numFmtId="1" fontId="0" fillId="9" borderId="31" xfId="0" applyNumberFormat="1" applyFill="1" applyBorder="1" applyAlignment="1" applyProtection="1">
      <alignment horizontal="left" vertical="center" wrapText="1"/>
      <protection locked="0"/>
    </xf>
    <xf numFmtId="1" fontId="0" fillId="9" borderId="33" xfId="0" applyNumberFormat="1" applyFill="1" applyBorder="1" applyAlignment="1" applyProtection="1">
      <alignment horizontal="left" vertical="center" wrapText="1"/>
      <protection locked="0"/>
    </xf>
    <xf numFmtId="16" fontId="3" fillId="2" borderId="34" xfId="0" quotePrefix="1" applyNumberFormat="1" applyFont="1" applyFill="1" applyBorder="1" applyAlignment="1">
      <alignment horizontal="center" vertical="center" wrapText="1"/>
    </xf>
    <xf numFmtId="0" fontId="15" fillId="8" borderId="0" xfId="0" applyFont="1" applyFill="1" applyAlignment="1">
      <alignment horizontal="left" vertical="center"/>
    </xf>
    <xf numFmtId="0" fontId="0" fillId="8" borderId="0" xfId="0" applyFill="1" applyAlignment="1">
      <alignment horizontal="left"/>
    </xf>
    <xf numFmtId="0" fontId="14" fillId="8" borderId="0" xfId="0" applyFont="1" applyFill="1" applyAlignment="1">
      <alignment horizontal="left" vertical="center" wrapText="1"/>
    </xf>
    <xf numFmtId="0" fontId="16" fillId="8" borderId="0" xfId="0" applyFont="1" applyFill="1" applyAlignment="1">
      <alignment horizontal="left"/>
    </xf>
    <xf numFmtId="0" fontId="0" fillId="0" borderId="0" xfId="0" applyAlignment="1">
      <alignment horizontal="left"/>
    </xf>
    <xf numFmtId="0" fontId="0" fillId="8" borderId="0" xfId="0" applyFill="1" applyAlignment="1">
      <alignment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8"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4" fillId="2" borderId="38" xfId="0" applyFont="1" applyFill="1" applyBorder="1" applyAlignment="1">
      <alignment horizontal="center" vertical="center" wrapText="1"/>
    </xf>
    <xf numFmtId="166" fontId="13" fillId="11" borderId="36" xfId="0" applyNumberFormat="1" applyFont="1" applyFill="1" applyBorder="1" applyAlignment="1">
      <alignment horizontal="center" vertical="center"/>
    </xf>
    <xf numFmtId="0" fontId="14" fillId="10" borderId="38" xfId="0" applyFont="1" applyFill="1" applyBorder="1" applyAlignment="1">
      <alignment horizontal="center" vertical="center" wrapText="1"/>
    </xf>
    <xf numFmtId="0" fontId="14" fillId="10" borderId="39" xfId="0" applyFont="1" applyFill="1" applyBorder="1" applyAlignment="1">
      <alignment vertical="center" wrapText="1"/>
    </xf>
    <xf numFmtId="0" fontId="0" fillId="12" borderId="1" xfId="0" applyFill="1" applyBorder="1" applyAlignment="1">
      <alignment horizontal="left" vertical="center" wrapText="1"/>
    </xf>
    <xf numFmtId="0" fontId="0" fillId="12" borderId="1" xfId="0" applyFill="1" applyBorder="1" applyAlignment="1">
      <alignment horizontal="left" vertical="center"/>
    </xf>
    <xf numFmtId="0" fontId="0" fillId="12" borderId="1" xfId="0" applyFill="1" applyBorder="1" applyAlignment="1">
      <alignment horizontal="center" vertical="center" wrapText="1"/>
    </xf>
    <xf numFmtId="16" fontId="3" fillId="2" borderId="45" xfId="0" quotePrefix="1" applyNumberFormat="1" applyFont="1" applyFill="1" applyBorder="1" applyAlignment="1">
      <alignment horizontal="center" vertical="center" wrapText="1"/>
    </xf>
    <xf numFmtId="0" fontId="0" fillId="0" borderId="46" xfId="0" applyBorder="1" applyAlignment="1">
      <alignment horizontal="left"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3" fillId="2" borderId="8" xfId="0" quotePrefix="1" applyNumberFormat="1" applyFont="1" applyFill="1" applyBorder="1" applyAlignment="1">
      <alignment horizontal="center" vertical="center" wrapText="1"/>
    </xf>
    <xf numFmtId="1" fontId="0" fillId="9" borderId="16" xfId="0" applyNumberFormat="1" applyFill="1" applyBorder="1" applyAlignment="1" applyProtection="1">
      <alignment horizontal="center" vertical="center" wrapText="1"/>
      <protection locked="0"/>
    </xf>
    <xf numFmtId="1" fontId="0" fillId="9" borderId="17" xfId="0" applyNumberFormat="1" applyFill="1" applyBorder="1" applyAlignment="1" applyProtection="1">
      <alignment horizontal="center" vertical="center" wrapText="1"/>
      <protection locked="0"/>
    </xf>
    <xf numFmtId="0" fontId="0" fillId="6" borderId="7" xfId="0" applyFill="1" applyBorder="1" applyAlignment="1" applyProtection="1">
      <alignment vertical="center" wrapText="1"/>
      <protection locked="0"/>
    </xf>
    <xf numFmtId="1" fontId="0" fillId="9" borderId="28" xfId="0" applyNumberFormat="1" applyFill="1" applyBorder="1" applyAlignment="1" applyProtection="1">
      <alignment horizontal="center" vertical="center" wrapText="1"/>
      <protection locked="0"/>
    </xf>
    <xf numFmtId="0" fontId="0" fillId="6" borderId="29" xfId="0" applyFill="1" applyBorder="1" applyAlignment="1" applyProtection="1">
      <alignment vertical="center" wrapText="1"/>
      <protection locked="0"/>
    </xf>
    <xf numFmtId="0" fontId="0" fillId="6" borderId="32" xfId="0" applyFill="1" applyBorder="1" applyAlignment="1" applyProtection="1">
      <alignment vertical="center" wrapText="1"/>
      <protection locked="0"/>
    </xf>
    <xf numFmtId="0" fontId="0" fillId="0" borderId="38" xfId="0" applyBorder="1" applyAlignment="1">
      <alignment horizontal="left" vertical="center" wrapText="1"/>
    </xf>
    <xf numFmtId="166" fontId="0" fillId="9" borderId="37" xfId="0" applyNumberFormat="1" applyFill="1" applyBorder="1" applyAlignment="1" applyProtection="1">
      <alignment horizontal="center" vertical="center" wrapText="1"/>
      <protection locked="0"/>
    </xf>
    <xf numFmtId="1" fontId="0" fillId="0" borderId="50" xfId="0" applyNumberFormat="1" applyBorder="1" applyAlignment="1">
      <alignment horizontal="center" vertical="center" wrapText="1"/>
    </xf>
    <xf numFmtId="1" fontId="0" fillId="9" borderId="51" xfId="0" applyNumberFormat="1" applyFill="1" applyBorder="1" applyAlignment="1" applyProtection="1">
      <alignment horizontal="left" vertical="center" wrapText="1"/>
      <protection locked="0"/>
    </xf>
    <xf numFmtId="0" fontId="23" fillId="0" borderId="38" xfId="0" applyFont="1" applyBorder="1" applyAlignment="1">
      <alignment horizontal="left" vertical="center" wrapText="1"/>
    </xf>
    <xf numFmtId="0" fontId="3"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2" xfId="0" applyBorder="1" applyAlignment="1">
      <alignment horizontal="left" vertical="center" wrapText="1"/>
    </xf>
    <xf numFmtId="0" fontId="4" fillId="7" borderId="53" xfId="0" applyFont="1" applyFill="1" applyBorder="1" applyAlignment="1">
      <alignment horizontal="center" vertical="center" wrapText="1"/>
    </xf>
    <xf numFmtId="0" fontId="4" fillId="2" borderId="38" xfId="0" quotePrefix="1" applyFont="1" applyFill="1" applyBorder="1" applyAlignment="1">
      <alignment horizontal="center" vertical="center" wrapText="1"/>
    </xf>
    <xf numFmtId="0" fontId="4" fillId="7" borderId="7" xfId="0" applyFont="1" applyFill="1" applyBorder="1" applyAlignment="1">
      <alignment horizontal="center" vertical="center" wrapText="1"/>
    </xf>
    <xf numFmtId="0" fontId="2" fillId="0" borderId="10" xfId="0" applyFont="1" applyBorder="1" applyAlignment="1">
      <alignment horizontal="left" vertical="center" wrapText="1"/>
    </xf>
    <xf numFmtId="166" fontId="0" fillId="7" borderId="7" xfId="0" applyNumberFormat="1" applyFill="1" applyBorder="1" applyAlignment="1">
      <alignment horizontal="center" vertical="center"/>
    </xf>
    <xf numFmtId="0" fontId="14" fillId="10" borderId="38" xfId="0" quotePrefix="1" applyFont="1" applyFill="1" applyBorder="1" applyAlignment="1">
      <alignment horizontal="center" vertical="center" wrapText="1"/>
    </xf>
    <xf numFmtId="0" fontId="24" fillId="15" borderId="0" xfId="0" applyFont="1" applyFill="1" applyAlignment="1">
      <alignment horizontal="left"/>
    </xf>
    <xf numFmtId="0" fontId="14" fillId="15" borderId="0" xfId="0" applyFont="1" applyFill="1" applyAlignment="1">
      <alignment horizontal="left" vertical="center" wrapText="1"/>
    </xf>
    <xf numFmtId="0" fontId="14" fillId="16" borderId="0" xfId="0" applyFont="1" applyFill="1" applyAlignment="1">
      <alignment horizontal="left"/>
    </xf>
    <xf numFmtId="0" fontId="4" fillId="17" borderId="54" xfId="0" applyFont="1" applyFill="1" applyBorder="1" applyAlignment="1">
      <alignment horizontal="center" vertical="center" wrapText="1"/>
    </xf>
    <xf numFmtId="0" fontId="4" fillId="17" borderId="55" xfId="0" applyFont="1" applyFill="1" applyBorder="1" applyAlignment="1">
      <alignment horizontal="center" vertical="center" wrapText="1"/>
    </xf>
    <xf numFmtId="0" fontId="4" fillId="17" borderId="56" xfId="0" applyFont="1" applyFill="1" applyBorder="1" applyAlignment="1">
      <alignment horizontal="center" vertical="center" wrapText="1"/>
    </xf>
    <xf numFmtId="0" fontId="14" fillId="16" borderId="56" xfId="0" applyFont="1" applyFill="1" applyBorder="1" applyAlignment="1">
      <alignment vertical="center" wrapText="1"/>
    </xf>
    <xf numFmtId="0" fontId="14" fillId="18" borderId="56" xfId="0" applyFont="1" applyFill="1" applyBorder="1" applyAlignment="1">
      <alignment horizontal="center" vertical="center"/>
    </xf>
    <xf numFmtId="0" fontId="4" fillId="18" borderId="56" xfId="0" applyFont="1" applyFill="1" applyBorder="1" applyAlignment="1">
      <alignment horizontal="center" vertical="center" wrapText="1"/>
    </xf>
    <xf numFmtId="8" fontId="4" fillId="18" borderId="56" xfId="0" applyNumberFormat="1" applyFont="1" applyFill="1" applyBorder="1" applyAlignment="1">
      <alignment horizontal="center" vertical="center" wrapText="1"/>
    </xf>
    <xf numFmtId="8" fontId="14" fillId="18" borderId="56" xfId="0" applyNumberFormat="1" applyFont="1" applyFill="1" applyBorder="1" applyAlignment="1">
      <alignment horizontal="center" vertical="center"/>
    </xf>
    <xf numFmtId="0" fontId="14" fillId="16" borderId="56" xfId="0" applyFont="1" applyFill="1" applyBorder="1" applyAlignment="1">
      <alignment horizontal="center" vertical="center" wrapText="1"/>
    </xf>
    <xf numFmtId="8" fontId="14" fillId="19" borderId="56" xfId="0" applyNumberFormat="1" applyFont="1" applyFill="1" applyBorder="1" applyAlignment="1">
      <alignment horizontal="center" vertical="center"/>
    </xf>
    <xf numFmtId="0" fontId="14" fillId="0" borderId="59" xfId="0" applyFont="1" applyBorder="1" applyAlignment="1">
      <alignment horizontal="left" vertical="center" wrapText="1"/>
    </xf>
    <xf numFmtId="0" fontId="2" fillId="0" borderId="60" xfId="0" applyFont="1" applyBorder="1" applyAlignment="1">
      <alignment horizontal="left" vertical="center" wrapText="1"/>
    </xf>
    <xf numFmtId="0" fontId="14" fillId="0" borderId="60" xfId="0" applyFont="1" applyBorder="1" applyAlignment="1">
      <alignment horizontal="left" vertical="center" wrapText="1"/>
    </xf>
    <xf numFmtId="0" fontId="14" fillId="0" borderId="56" xfId="0" applyFont="1" applyBorder="1" applyAlignment="1">
      <alignment horizontal="left" vertical="center" wrapText="1"/>
    </xf>
    <xf numFmtId="0" fontId="14" fillId="20" borderId="56" xfId="0" applyFont="1" applyFill="1" applyBorder="1" applyAlignment="1">
      <alignment horizontal="center" vertical="center"/>
    </xf>
    <xf numFmtId="0" fontId="14" fillId="16" borderId="0" xfId="0" applyFont="1" applyFill="1" applyAlignment="1">
      <alignment horizontal="center" vertical="center"/>
    </xf>
    <xf numFmtId="0" fontId="14" fillId="16" borderId="0" xfId="0" applyFont="1" applyFill="1" applyAlignment="1">
      <alignment vertical="center"/>
    </xf>
    <xf numFmtId="8" fontId="25" fillId="21" borderId="36" xfId="0" applyNumberFormat="1" applyFont="1" applyFill="1" applyBorder="1" applyAlignment="1">
      <alignment horizontal="center" vertical="center"/>
    </xf>
    <xf numFmtId="0" fontId="14" fillId="0" borderId="58" xfId="0" applyFont="1" applyBorder="1" applyAlignment="1">
      <alignment horizontal="left" vertical="center" wrapText="1"/>
    </xf>
    <xf numFmtId="0" fontId="0" fillId="8" borderId="0" xfId="0" applyFill="1" applyAlignment="1">
      <alignment horizontal="left" wrapText="1"/>
    </xf>
    <xf numFmtId="0" fontId="14" fillId="16" borderId="0" xfId="0" applyFont="1" applyFill="1" applyAlignment="1">
      <alignment horizontal="left" wrapText="1"/>
    </xf>
    <xf numFmtId="0" fontId="14" fillId="16" borderId="0" xfId="0" applyFont="1" applyFill="1" applyAlignment="1">
      <alignment vertical="center" wrapText="1"/>
    </xf>
    <xf numFmtId="0" fontId="0" fillId="8" borderId="0" xfId="0" applyFill="1" applyAlignment="1">
      <alignment horizontal="center"/>
    </xf>
    <xf numFmtId="0" fontId="19" fillId="8" borderId="0" xfId="0" applyFont="1" applyFill="1" applyAlignment="1">
      <alignment horizontal="center" vertical="center" wrapText="1"/>
    </xf>
    <xf numFmtId="3" fontId="0" fillId="0" borderId="2" xfId="0" applyNumberFormat="1" applyBorder="1" applyAlignment="1">
      <alignment horizontal="center" vertical="center" wrapText="1"/>
    </xf>
    <xf numFmtId="3" fontId="7" fillId="3" borderId="6" xfId="0" applyNumberFormat="1" applyFont="1" applyFill="1" applyBorder="1" applyAlignment="1">
      <alignment horizontal="center" vertical="center"/>
    </xf>
    <xf numFmtId="3" fontId="8"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4" fillId="8" borderId="0" xfId="0" applyNumberFormat="1" applyFont="1" applyFill="1" applyAlignment="1">
      <alignment horizontal="center" vertical="center" wrapText="1"/>
    </xf>
    <xf numFmtId="3" fontId="0" fillId="8" borderId="0" xfId="0" applyNumberFormat="1" applyFill="1" applyAlignment="1">
      <alignment horizontal="center"/>
    </xf>
    <xf numFmtId="3" fontId="4" fillId="7" borderId="53" xfId="0" applyNumberFormat="1" applyFont="1" applyFill="1" applyBorder="1" applyAlignment="1">
      <alignment horizontal="center" vertical="center" wrapText="1"/>
    </xf>
    <xf numFmtId="3" fontId="0" fillId="7" borderId="7" xfId="1" applyNumberFormat="1" applyFont="1" applyFill="1" applyBorder="1" applyAlignment="1" applyProtection="1">
      <alignment horizontal="center" vertical="center"/>
    </xf>
    <xf numFmtId="3" fontId="0" fillId="8" borderId="0" xfId="0" applyNumberFormat="1" applyFill="1" applyAlignment="1">
      <alignment horizontal="center" vertical="center"/>
    </xf>
    <xf numFmtId="167" fontId="0" fillId="7" borderId="7" xfId="0" applyNumberFormat="1" applyFill="1" applyBorder="1" applyAlignment="1">
      <alignment horizontal="center" vertical="center"/>
    </xf>
    <xf numFmtId="166" fontId="0" fillId="14" borderId="7" xfId="0" applyNumberFormat="1" applyFill="1" applyBorder="1" applyAlignment="1">
      <alignment horizontal="center" vertical="center"/>
    </xf>
    <xf numFmtId="3" fontId="0" fillId="14" borderId="7" xfId="1" applyNumberFormat="1" applyFont="1" applyFill="1" applyBorder="1" applyAlignment="1" applyProtection="1">
      <alignment horizontal="center" vertical="center"/>
    </xf>
    <xf numFmtId="3" fontId="0" fillId="12" borderId="7" xfId="0" applyNumberFormat="1" applyFill="1" applyBorder="1" applyAlignment="1">
      <alignment horizontal="center" vertical="center"/>
    </xf>
    <xf numFmtId="168" fontId="0" fillId="12"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7" fillId="3" borderId="6" xfId="0" applyNumberFormat="1" applyFont="1" applyFill="1" applyBorder="1" applyAlignment="1">
      <alignment horizontal="left" vertical="center"/>
    </xf>
    <xf numFmtId="3" fontId="8"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4" fillId="8" borderId="0" xfId="0" applyNumberFormat="1" applyFont="1" applyFill="1" applyAlignment="1">
      <alignment horizontal="left" vertical="center" wrapText="1"/>
    </xf>
    <xf numFmtId="3" fontId="0" fillId="8" borderId="0" xfId="0" applyNumberFormat="1" applyFill="1" applyAlignment="1">
      <alignment horizontal="left"/>
    </xf>
    <xf numFmtId="3" fontId="14" fillId="16" borderId="0" xfId="0" applyNumberFormat="1" applyFont="1" applyFill="1" applyAlignment="1">
      <alignment horizontal="left"/>
    </xf>
    <xf numFmtId="3" fontId="4" fillId="18" borderId="54" xfId="0" applyNumberFormat="1" applyFont="1" applyFill="1" applyBorder="1" applyAlignment="1">
      <alignment horizontal="center" vertical="center" wrapText="1"/>
    </xf>
    <xf numFmtId="3" fontId="4" fillId="18" borderId="55" xfId="0" applyNumberFormat="1" applyFont="1" applyFill="1" applyBorder="1" applyAlignment="1">
      <alignment horizontal="center" vertical="center" wrapText="1"/>
    </xf>
    <xf numFmtId="3" fontId="14" fillId="18" borderId="56" xfId="0" applyNumberFormat="1" applyFont="1" applyFill="1" applyBorder="1" applyAlignment="1">
      <alignment horizontal="center" vertical="center"/>
    </xf>
    <xf numFmtId="3" fontId="14" fillId="19" borderId="56" xfId="0" applyNumberFormat="1" applyFont="1" applyFill="1" applyBorder="1" applyAlignment="1">
      <alignment horizontal="center" vertical="center"/>
    </xf>
    <xf numFmtId="3" fontId="14" fillId="20" borderId="56" xfId="0" applyNumberFormat="1" applyFont="1" applyFill="1" applyBorder="1" applyAlignment="1">
      <alignment horizontal="center" vertical="center"/>
    </xf>
    <xf numFmtId="3" fontId="14" fillId="16" borderId="0" xfId="0" applyNumberFormat="1" applyFont="1" applyFill="1" applyAlignment="1">
      <alignment vertical="center"/>
    </xf>
    <xf numFmtId="3" fontId="14" fillId="0" borderId="58" xfId="0" applyNumberFormat="1" applyFont="1" applyBorder="1" applyAlignment="1">
      <alignment horizontal="left" vertical="center" wrapText="1"/>
    </xf>
    <xf numFmtId="0" fontId="15" fillId="13" borderId="0" xfId="0" applyFont="1" applyFill="1" applyAlignment="1">
      <alignment horizontal="left" vertical="center"/>
    </xf>
    <xf numFmtId="0" fontId="0" fillId="13" borderId="5" xfId="0" applyFill="1" applyBorder="1" applyAlignment="1">
      <alignment horizontal="left" vertical="center" wrapText="1"/>
    </xf>
    <xf numFmtId="0" fontId="0" fillId="13" borderId="1" xfId="0" applyFill="1" applyBorder="1" applyAlignment="1">
      <alignment horizontal="left" vertical="center" wrapText="1"/>
    </xf>
    <xf numFmtId="169" fontId="0" fillId="0" borderId="0" xfId="12" applyFont="1" applyAlignment="1" applyProtection="1">
      <alignment horizontal="left" vertical="center" wrapText="1"/>
    </xf>
    <xf numFmtId="169" fontId="36" fillId="0" borderId="0" xfId="12" applyFont="1" applyAlignment="1" applyProtection="1">
      <alignment vertical="center"/>
    </xf>
    <xf numFmtId="169" fontId="36" fillId="0" borderId="0" xfId="12" applyFont="1" applyProtection="1"/>
    <xf numFmtId="169" fontId="27" fillId="12" borderId="46" xfId="12" applyFont="1" applyFill="1" applyBorder="1" applyAlignment="1" applyProtection="1">
      <alignment horizontal="center" vertical="center"/>
    </xf>
    <xf numFmtId="169" fontId="27" fillId="12" borderId="31" xfId="12" applyFont="1" applyFill="1" applyBorder="1" applyAlignment="1" applyProtection="1">
      <alignment horizontal="center" vertical="center" wrapText="1"/>
    </xf>
    <xf numFmtId="169" fontId="27" fillId="22" borderId="30" xfId="12" applyFont="1" applyFill="1" applyBorder="1" applyAlignment="1" applyProtection="1">
      <alignment vertical="center" wrapText="1"/>
    </xf>
    <xf numFmtId="169" fontId="27" fillId="22" borderId="31" xfId="12" applyFont="1" applyFill="1" applyBorder="1" applyAlignment="1" applyProtection="1">
      <alignment vertical="center" wrapText="1"/>
    </xf>
    <xf numFmtId="169" fontId="27" fillId="22" borderId="13" xfId="12" applyFont="1" applyFill="1" applyBorder="1" applyAlignment="1" applyProtection="1">
      <alignment vertical="center" wrapText="1"/>
    </xf>
    <xf numFmtId="169" fontId="43" fillId="24" borderId="22" xfId="12" applyFont="1" applyFill="1" applyBorder="1" applyAlignment="1" applyProtection="1">
      <alignment vertical="center"/>
    </xf>
    <xf numFmtId="1" fontId="43" fillId="24" borderId="23" xfId="12" applyNumberFormat="1" applyFont="1" applyFill="1" applyBorder="1" applyAlignment="1" applyProtection="1">
      <alignment horizontal="center"/>
    </xf>
    <xf numFmtId="9" fontId="26" fillId="24" borderId="84" xfId="10" applyFont="1" applyFill="1" applyBorder="1" applyAlignment="1" applyProtection="1">
      <alignment horizontal="center" vertical="center"/>
    </xf>
    <xf numFmtId="0" fontId="30" fillId="22" borderId="69" xfId="5" applyFont="1" applyFill="1" applyBorder="1" applyAlignment="1">
      <alignment wrapText="1"/>
    </xf>
    <xf numFmtId="0" fontId="32" fillId="0" borderId="7" xfId="5" applyFont="1" applyBorder="1" applyAlignment="1">
      <alignment vertical="center" wrapText="1"/>
    </xf>
    <xf numFmtId="0" fontId="3" fillId="7" borderId="2" xfId="0" applyFont="1" applyFill="1" applyBorder="1" applyAlignment="1">
      <alignment horizontal="left" vertical="center" wrapText="1"/>
    </xf>
    <xf numFmtId="0" fontId="0" fillId="2" borderId="4" xfId="0" applyFill="1" applyBorder="1" applyAlignment="1">
      <alignment horizontal="left" vertical="center" wrapText="1"/>
    </xf>
    <xf numFmtId="0" fontId="0" fillId="5" borderId="4" xfId="0" applyFill="1" applyBorder="1" applyAlignment="1">
      <alignment horizontal="left" vertical="center" wrapText="1"/>
    </xf>
    <xf numFmtId="0" fontId="5" fillId="2" borderId="4" xfId="0" applyFont="1" applyFill="1" applyBorder="1" applyAlignment="1">
      <alignment horizontal="left" vertical="center" wrapText="1"/>
    </xf>
    <xf numFmtId="0" fontId="0" fillId="0" borderId="4" xfId="0" applyBorder="1" applyAlignment="1">
      <alignment horizontal="left" vertical="center" wrapText="1"/>
    </xf>
    <xf numFmtId="0" fontId="5" fillId="2" borderId="5"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0" borderId="4" xfId="0" applyFont="1" applyBorder="1" applyAlignment="1">
      <alignment horizontal="left" vertical="center" wrapText="1"/>
    </xf>
    <xf numFmtId="164" fontId="0" fillId="0" borderId="4" xfId="0" applyNumberFormat="1" applyBorder="1" applyAlignment="1">
      <alignment horizontal="left" vertical="center" wrapText="1"/>
    </xf>
    <xf numFmtId="0" fontId="7" fillId="3" borderId="0" xfId="0" applyFont="1" applyFill="1" applyAlignment="1">
      <alignment horizontal="left" vertical="center" wrapText="1"/>
    </xf>
    <xf numFmtId="0" fontId="8" fillId="3" borderId="0" xfId="0" applyFont="1" applyFill="1" applyAlignment="1">
      <alignment horizontal="left" vertical="center"/>
    </xf>
    <xf numFmtId="0" fontId="7" fillId="3" borderId="0" xfId="0" applyFont="1" applyFill="1" applyAlignment="1">
      <alignment horizontal="left" vertical="center"/>
    </xf>
    <xf numFmtId="0" fontId="7" fillId="3" borderId="0" xfId="0" applyFont="1" applyFill="1" applyAlignment="1">
      <alignment horizontal="center" vertical="center"/>
    </xf>
    <xf numFmtId="0" fontId="5" fillId="0" borderId="1" xfId="0" applyFont="1" applyBorder="1" applyAlignment="1">
      <alignment horizontal="left" vertical="center" wrapText="1"/>
    </xf>
    <xf numFmtId="0" fontId="7" fillId="0" borderId="0" xfId="0" applyFont="1" applyAlignment="1">
      <alignment horizontal="left" vertical="center"/>
    </xf>
    <xf numFmtId="0" fontId="8" fillId="3" borderId="0" xfId="0" applyFont="1" applyFill="1" applyAlignment="1">
      <alignment horizontal="left" vertical="center" wrapText="1"/>
    </xf>
    <xf numFmtId="0" fontId="8" fillId="3" borderId="0" xfId="0" applyFont="1" applyFill="1" applyAlignment="1">
      <alignment horizontal="center" vertical="center"/>
    </xf>
    <xf numFmtId="0" fontId="8" fillId="0" borderId="0" xfId="0" applyFont="1" applyAlignment="1">
      <alignment horizontal="left"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16" fontId="0" fillId="2" borderId="4" xfId="0" quotePrefix="1" applyNumberFormat="1" applyFill="1" applyBorder="1" applyAlignment="1">
      <alignment horizontal="left" vertical="center" wrapText="1"/>
    </xf>
    <xf numFmtId="165" fontId="0" fillId="0" borderId="4" xfId="0" applyNumberFormat="1" applyBorder="1" applyAlignment="1">
      <alignment horizontal="center" vertical="center" wrapText="1"/>
    </xf>
    <xf numFmtId="0" fontId="0" fillId="0" borderId="4" xfId="0"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10" fillId="0" borderId="1" xfId="0" applyFont="1" applyBorder="1" applyAlignment="1">
      <alignment vertical="center"/>
    </xf>
    <xf numFmtId="0" fontId="0" fillId="0" borderId="1" xfId="0" applyBorder="1" applyAlignment="1">
      <alignment vertical="center" wrapText="1"/>
    </xf>
    <xf numFmtId="0" fontId="10" fillId="0" borderId="2" xfId="0" applyFont="1" applyBorder="1" applyAlignment="1">
      <alignment vertical="center"/>
    </xf>
    <xf numFmtId="0" fontId="0" fillId="0" borderId="2" xfId="0" applyBorder="1" applyAlignment="1">
      <alignment vertical="center" wrapText="1"/>
    </xf>
    <xf numFmtId="0" fontId="6" fillId="7" borderId="24"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42" xfId="0" applyFont="1" applyFill="1" applyBorder="1" applyAlignment="1">
      <alignment horizontal="center" vertical="center" wrapText="1"/>
    </xf>
    <xf numFmtId="0" fontId="4" fillId="2" borderId="2" xfId="0" applyFont="1" applyFill="1" applyBorder="1" applyAlignment="1">
      <alignment vertical="center" wrapText="1"/>
    </xf>
    <xf numFmtId="0" fontId="5" fillId="0" borderId="1" xfId="0" applyFont="1" applyBorder="1" applyAlignment="1">
      <alignment vertical="center" wrapText="1"/>
    </xf>
    <xf numFmtId="0" fontId="1" fillId="4" borderId="1" xfId="0" applyFont="1" applyFill="1" applyBorder="1" applyAlignment="1">
      <alignment horizontal="center" vertical="center" wrapText="1"/>
    </xf>
    <xf numFmtId="0" fontId="3" fillId="12" borderId="0" xfId="0" applyFont="1" applyFill="1" applyAlignment="1">
      <alignment vertical="center" wrapText="1"/>
    </xf>
    <xf numFmtId="0" fontId="0" fillId="0" borderId="89" xfId="0" quotePrefix="1" applyBorder="1" applyAlignment="1">
      <alignment vertical="center" wrapText="1"/>
    </xf>
    <xf numFmtId="16" fontId="0" fillId="2" borderId="4" xfId="0" quotePrefix="1" applyNumberFormat="1" applyFill="1" applyBorder="1" applyAlignment="1">
      <alignment vertical="center" wrapText="1"/>
    </xf>
    <xf numFmtId="0" fontId="0" fillId="0" borderId="4" xfId="0" applyBorder="1" applyAlignment="1">
      <alignment vertical="center" wrapText="1"/>
    </xf>
    <xf numFmtId="164" fontId="0" fillId="0" borderId="4" xfId="0" applyNumberFormat="1" applyBorder="1" applyAlignment="1">
      <alignment vertical="center" wrapText="1"/>
    </xf>
    <xf numFmtId="0" fontId="1" fillId="11" borderId="1" xfId="0" applyFont="1" applyFill="1" applyBorder="1" applyAlignment="1">
      <alignment horizontal="center" vertical="center" wrapText="1"/>
    </xf>
    <xf numFmtId="0" fontId="5" fillId="0" borderId="4" xfId="0" applyFont="1" applyBorder="1" applyAlignment="1">
      <alignment vertical="center" wrapText="1"/>
    </xf>
    <xf numFmtId="0" fontId="0" fillId="12" borderId="0" xfId="0" applyFill="1" applyAlignment="1">
      <alignment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8" borderId="0" xfId="0" applyFill="1"/>
    <xf numFmtId="0" fontId="59" fillId="0" borderId="0" xfId="0" applyFont="1" applyAlignment="1">
      <alignment vertical="top"/>
    </xf>
    <xf numFmtId="0" fontId="59" fillId="8" borderId="0" xfId="0" applyFont="1" applyFill="1" applyAlignment="1">
      <alignment vertical="top"/>
    </xf>
    <xf numFmtId="0" fontId="49" fillId="25" borderId="32" xfId="0" applyFont="1" applyFill="1" applyBorder="1" applyAlignment="1">
      <alignment horizontal="center" vertical="center" wrapText="1"/>
    </xf>
    <xf numFmtId="0" fontId="26" fillId="0" borderId="7" xfId="13" applyFont="1" applyBorder="1" applyAlignment="1">
      <alignment horizontal="center"/>
    </xf>
    <xf numFmtId="0" fontId="29" fillId="8" borderId="0" xfId="5" applyFont="1" applyFill="1" applyAlignment="1">
      <alignment vertical="center" wrapText="1"/>
    </xf>
    <xf numFmtId="0" fontId="26" fillId="8" borderId="0" xfId="5" applyFill="1"/>
    <xf numFmtId="0" fontId="26" fillId="8" borderId="0" xfId="5" applyFill="1" applyAlignment="1">
      <alignment horizontal="left" vertical="center" wrapText="1"/>
    </xf>
    <xf numFmtId="0" fontId="26" fillId="0" borderId="0" xfId="5"/>
    <xf numFmtId="0" fontId="7" fillId="3" borderId="43" xfId="0" applyFont="1" applyFill="1" applyBorder="1" applyAlignment="1">
      <alignment horizontal="left" vertical="center"/>
    </xf>
    <xf numFmtId="0" fontId="7" fillId="3" borderId="44" xfId="0" applyFont="1" applyFill="1" applyBorder="1" applyAlignment="1">
      <alignment horizontal="left" vertical="center"/>
    </xf>
    <xf numFmtId="0" fontId="7" fillId="0" borderId="0" xfId="0" applyFont="1" applyAlignment="1">
      <alignment horizontal="center" vertical="center"/>
    </xf>
    <xf numFmtId="0" fontId="20" fillId="0" borderId="0" xfId="0" applyFont="1" applyAlignment="1">
      <alignment horizontal="center" vertical="center"/>
    </xf>
    <xf numFmtId="0" fontId="8" fillId="3" borderId="44" xfId="0" applyFont="1" applyFill="1" applyBorder="1" applyAlignment="1">
      <alignment horizontal="left" vertical="center"/>
    </xf>
    <xf numFmtId="0" fontId="8" fillId="0" borderId="0" xfId="0" applyFont="1" applyAlignment="1">
      <alignment horizontal="center" vertical="center"/>
    </xf>
    <xf numFmtId="0" fontId="21" fillId="0" borderId="0" xfId="0" applyFont="1" applyAlignment="1">
      <alignment horizontal="center" vertical="center"/>
    </xf>
    <xf numFmtId="0" fontId="31" fillId="8" borderId="0" xfId="5" applyFont="1" applyFill="1" applyAlignment="1">
      <alignment horizontal="left" vertical="center"/>
    </xf>
    <xf numFmtId="0" fontId="26" fillId="8" borderId="0" xfId="5" applyFill="1" applyAlignment="1">
      <alignment horizontal="center"/>
    </xf>
    <xf numFmtId="0" fontId="32" fillId="0" borderId="0" xfId="5" applyFont="1"/>
    <xf numFmtId="0" fontId="4" fillId="12" borderId="40" xfId="0" applyFont="1" applyFill="1" applyBorder="1" applyAlignment="1">
      <alignment horizontal="center" vertical="center" wrapText="1"/>
    </xf>
    <xf numFmtId="0" fontId="4" fillId="12" borderId="70" xfId="0" applyFont="1" applyFill="1" applyBorder="1" applyAlignment="1">
      <alignment horizontal="center" vertical="center" wrapText="1"/>
    </xf>
    <xf numFmtId="170" fontId="30" fillId="22" borderId="66" xfId="5" applyNumberFormat="1" applyFont="1" applyFill="1" applyBorder="1" applyAlignment="1">
      <alignment wrapText="1"/>
    </xf>
    <xf numFmtId="170" fontId="26" fillId="22" borderId="13" xfId="5" applyNumberFormat="1" applyFill="1" applyBorder="1"/>
    <xf numFmtId="170" fontId="35" fillId="22" borderId="66" xfId="5" applyNumberFormat="1" applyFont="1" applyFill="1" applyBorder="1"/>
    <xf numFmtId="170" fontId="26" fillId="22" borderId="67" xfId="5" applyNumberFormat="1" applyFill="1" applyBorder="1" applyAlignment="1">
      <alignment horizontal="center"/>
    </xf>
    <xf numFmtId="170" fontId="32" fillId="22" borderId="66" xfId="5" applyNumberFormat="1" applyFont="1" applyFill="1" applyBorder="1"/>
    <xf numFmtId="170" fontId="26" fillId="22" borderId="66" xfId="5" applyNumberFormat="1" applyFill="1" applyBorder="1" applyAlignment="1">
      <alignment horizontal="center"/>
    </xf>
    <xf numFmtId="0" fontId="26" fillId="8" borderId="46" xfId="5" applyFill="1" applyBorder="1" applyAlignment="1">
      <alignment wrapText="1"/>
    </xf>
    <xf numFmtId="0" fontId="26" fillId="23" borderId="14" xfId="5" applyFill="1" applyBorder="1" applyAlignment="1">
      <alignment horizontal="center"/>
    </xf>
    <xf numFmtId="0" fontId="34" fillId="22" borderId="46" xfId="5" applyFont="1" applyFill="1" applyBorder="1"/>
    <xf numFmtId="169" fontId="37" fillId="22" borderId="31" xfId="5" applyNumberFormat="1" applyFont="1" applyFill="1" applyBorder="1"/>
    <xf numFmtId="0" fontId="26" fillId="22" borderId="63" xfId="5" applyFill="1" applyBorder="1" applyAlignment="1">
      <alignment horizontal="center"/>
    </xf>
    <xf numFmtId="169" fontId="37" fillId="22" borderId="14" xfId="5" applyNumberFormat="1" applyFont="1" applyFill="1" applyBorder="1" applyAlignment="1">
      <alignment horizontal="left" indent="2"/>
    </xf>
    <xf numFmtId="0" fontId="37" fillId="22" borderId="46" xfId="5" applyFont="1" applyFill="1" applyBorder="1" applyAlignment="1">
      <alignment horizontal="left" indent="2"/>
    </xf>
    <xf numFmtId="169" fontId="37" fillId="22" borderId="31" xfId="5" applyNumberFormat="1" applyFont="1" applyFill="1" applyBorder="1" applyAlignment="1">
      <alignment horizontal="left" indent="2"/>
    </xf>
    <xf numFmtId="0" fontId="26" fillId="8" borderId="65" xfId="5" applyFill="1" applyBorder="1" applyAlignment="1">
      <alignment wrapText="1"/>
    </xf>
    <xf numFmtId="0" fontId="26" fillId="8" borderId="15" xfId="5" applyFill="1" applyBorder="1"/>
    <xf numFmtId="169" fontId="34" fillId="22" borderId="65" xfId="5" applyNumberFormat="1" applyFont="1" applyFill="1" applyBorder="1"/>
    <xf numFmtId="2" fontId="32" fillId="22" borderId="33" xfId="5" applyNumberFormat="1" applyFont="1" applyFill="1" applyBorder="1"/>
    <xf numFmtId="0" fontId="26" fillId="22" borderId="64" xfId="5" applyFill="1" applyBorder="1" applyAlignment="1">
      <alignment horizontal="center"/>
    </xf>
    <xf numFmtId="2" fontId="32" fillId="22" borderId="15" xfId="5" applyNumberFormat="1" applyFont="1" applyFill="1" applyBorder="1"/>
    <xf numFmtId="2" fontId="32" fillId="22" borderId="65" xfId="5" applyNumberFormat="1" applyFont="1" applyFill="1" applyBorder="1"/>
    <xf numFmtId="0" fontId="26" fillId="22" borderId="65" xfId="5" applyFill="1" applyBorder="1" applyAlignment="1">
      <alignment horizontal="center"/>
    </xf>
    <xf numFmtId="1" fontId="26" fillId="23" borderId="14" xfId="5" applyNumberFormat="1" applyFill="1" applyBorder="1" applyAlignment="1">
      <alignment horizontal="center"/>
    </xf>
    <xf numFmtId="0" fontId="26" fillId="8" borderId="68" xfId="5" applyFill="1" applyBorder="1"/>
    <xf numFmtId="0" fontId="26" fillId="22" borderId="30" xfId="5" applyFill="1" applyBorder="1"/>
    <xf numFmtId="0" fontId="33" fillId="22" borderId="66" xfId="5" applyFont="1" applyFill="1" applyBorder="1" applyAlignment="1">
      <alignment horizontal="center"/>
    </xf>
    <xf numFmtId="0" fontId="26" fillId="22" borderId="67" xfId="5" applyFill="1" applyBorder="1" applyAlignment="1">
      <alignment horizontal="center"/>
    </xf>
    <xf numFmtId="0" fontId="26" fillId="22" borderId="66" xfId="5" applyFill="1" applyBorder="1" applyAlignment="1">
      <alignment horizontal="center"/>
    </xf>
    <xf numFmtId="170" fontId="26" fillId="0" borderId="0" xfId="5" applyNumberFormat="1"/>
    <xf numFmtId="0" fontId="26" fillId="8" borderId="14" xfId="5" applyFill="1" applyBorder="1"/>
    <xf numFmtId="49" fontId="38" fillId="22" borderId="46" xfId="5" applyNumberFormat="1" applyFont="1" applyFill="1" applyBorder="1"/>
    <xf numFmtId="0" fontId="37" fillId="22" borderId="63" xfId="5" applyFont="1" applyFill="1" applyBorder="1" applyAlignment="1">
      <alignment horizontal="center"/>
    </xf>
    <xf numFmtId="169" fontId="37" fillId="22" borderId="14" xfId="5" applyNumberFormat="1" applyFont="1" applyFill="1" applyBorder="1"/>
    <xf numFmtId="0" fontId="37" fillId="22" borderId="46" xfId="5" applyFont="1" applyFill="1" applyBorder="1"/>
    <xf numFmtId="0" fontId="37" fillId="22" borderId="46" xfId="5" applyFont="1" applyFill="1" applyBorder="1" applyAlignment="1">
      <alignment horizontal="center"/>
    </xf>
    <xf numFmtId="0" fontId="26" fillId="8" borderId="33" xfId="5" applyFill="1" applyBorder="1"/>
    <xf numFmtId="2" fontId="39" fillId="22" borderId="65" xfId="5" applyNumberFormat="1" applyFont="1" applyFill="1" applyBorder="1"/>
    <xf numFmtId="0" fontId="27" fillId="12" borderId="46" xfId="5" applyFont="1" applyFill="1" applyBorder="1" applyAlignment="1">
      <alignment horizontal="center" wrapText="1"/>
    </xf>
    <xf numFmtId="0" fontId="27" fillId="12" borderId="14" xfId="5" applyFont="1" applyFill="1" applyBorder="1" applyAlignment="1">
      <alignment wrapText="1"/>
    </xf>
    <xf numFmtId="0" fontId="26" fillId="22" borderId="66" xfId="5" applyFill="1" applyBorder="1" applyAlignment="1">
      <alignment horizontal="left" vertical="center" wrapText="1"/>
    </xf>
    <xf numFmtId="9" fontId="26" fillId="22" borderId="13" xfId="5" applyNumberFormat="1" applyFill="1" applyBorder="1" applyAlignment="1">
      <alignment horizontal="center" vertical="center" wrapText="1"/>
    </xf>
    <xf numFmtId="2" fontId="26" fillId="22" borderId="66" xfId="5" applyNumberFormat="1" applyFill="1" applyBorder="1" applyAlignment="1">
      <alignment horizontal="center" vertical="center"/>
    </xf>
    <xf numFmtId="2" fontId="26" fillId="22" borderId="67" xfId="5" applyNumberFormat="1" applyFill="1" applyBorder="1" applyAlignment="1">
      <alignment horizontal="center" vertical="center"/>
    </xf>
    <xf numFmtId="0" fontId="26" fillId="0" borderId="0" xfId="5" applyAlignment="1">
      <alignment vertical="center" wrapText="1"/>
    </xf>
    <xf numFmtId="0" fontId="26" fillId="0" borderId="0" xfId="5" applyAlignment="1">
      <alignment vertical="center"/>
    </xf>
    <xf numFmtId="0" fontId="26" fillId="22" borderId="46" xfId="5" applyFill="1" applyBorder="1" applyAlignment="1">
      <alignment horizontal="left" vertical="center" wrapText="1"/>
    </xf>
    <xf numFmtId="9" fontId="26" fillId="22" borderId="68" xfId="5" applyNumberFormat="1" applyFill="1" applyBorder="1" applyAlignment="1">
      <alignment horizontal="center" vertical="center" wrapText="1"/>
    </xf>
    <xf numFmtId="2" fontId="26" fillId="22" borderId="46" xfId="5" applyNumberFormat="1" applyFill="1" applyBorder="1" applyAlignment="1">
      <alignment horizontal="center" vertical="center"/>
    </xf>
    <xf numFmtId="2" fontId="26" fillId="22" borderId="63" xfId="5" applyNumberFormat="1" applyFill="1" applyBorder="1" applyAlignment="1">
      <alignment horizontal="center" vertical="center"/>
    </xf>
    <xf numFmtId="9" fontId="26" fillId="22" borderId="14" xfId="5" applyNumberFormat="1" applyFill="1" applyBorder="1" applyAlignment="1">
      <alignment horizontal="center" vertical="center" wrapText="1"/>
    </xf>
    <xf numFmtId="49" fontId="44" fillId="24" borderId="85" xfId="5" applyNumberFormat="1" applyFont="1" applyFill="1" applyBorder="1" applyAlignment="1">
      <alignment horizontal="left" vertical="center"/>
    </xf>
    <xf numFmtId="0" fontId="42" fillId="24" borderId="11" xfId="5" applyFont="1" applyFill="1" applyBorder="1" applyAlignment="1">
      <alignment horizontal="center" vertical="center"/>
    </xf>
    <xf numFmtId="0" fontId="43" fillId="24" borderId="11" xfId="5" applyFont="1" applyFill="1" applyBorder="1" applyAlignment="1">
      <alignment horizontal="center" vertical="center"/>
    </xf>
    <xf numFmtId="0" fontId="36" fillId="0" borderId="0" xfId="5" applyFont="1" applyAlignment="1">
      <alignment vertical="center"/>
    </xf>
    <xf numFmtId="0" fontId="45" fillId="24" borderId="11" xfId="5" applyFont="1" applyFill="1" applyBorder="1" applyAlignment="1">
      <alignment vertical="center"/>
    </xf>
    <xf numFmtId="0" fontId="40" fillId="24" borderId="22" xfId="5" applyFont="1" applyFill="1" applyBorder="1" applyAlignment="1">
      <alignment vertical="center"/>
    </xf>
    <xf numFmtId="0" fontId="40" fillId="24" borderId="11" xfId="5" applyFont="1" applyFill="1" applyBorder="1" applyAlignment="1">
      <alignment horizontal="center" vertical="center"/>
    </xf>
    <xf numFmtId="169" fontId="26" fillId="24" borderId="22" xfId="5" applyNumberFormat="1" applyFill="1" applyBorder="1"/>
    <xf numFmtId="0" fontId="26" fillId="24" borderId="11" xfId="5" applyFill="1" applyBorder="1" applyAlignment="1">
      <alignment horizontal="center" vertical="center"/>
    </xf>
    <xf numFmtId="49" fontId="44" fillId="24" borderId="12" xfId="5" applyNumberFormat="1" applyFont="1" applyFill="1" applyBorder="1" applyAlignment="1">
      <alignment horizontal="left"/>
    </xf>
    <xf numFmtId="49" fontId="41" fillId="24" borderId="23" xfId="5" applyNumberFormat="1" applyFont="1" applyFill="1" applyBorder="1" applyAlignment="1">
      <alignment horizontal="left"/>
    </xf>
    <xf numFmtId="0" fontId="42" fillId="24" borderId="12" xfId="5" applyFont="1" applyFill="1" applyBorder="1" applyAlignment="1">
      <alignment horizontal="center"/>
    </xf>
    <xf numFmtId="0" fontId="43" fillId="24" borderId="12" xfId="5" applyFont="1" applyFill="1" applyBorder="1" applyAlignment="1">
      <alignment horizontal="center"/>
    </xf>
    <xf numFmtId="0" fontId="36" fillId="0" borderId="0" xfId="5" applyFont="1"/>
    <xf numFmtId="0" fontId="26" fillId="0" borderId="0" xfId="5" applyAlignment="1">
      <alignment wrapText="1"/>
    </xf>
    <xf numFmtId="0" fontId="26" fillId="0" borderId="0" xfId="5" applyAlignment="1">
      <alignment horizontal="center"/>
    </xf>
    <xf numFmtId="0" fontId="26" fillId="0" borderId="0" xfId="5" applyAlignment="1">
      <alignment horizontal="left" vertical="center" wrapText="1"/>
    </xf>
    <xf numFmtId="0" fontId="4" fillId="0" borderId="4" xfId="0" applyFont="1" applyBorder="1" applyAlignment="1" applyProtection="1">
      <alignment horizontal="center" vertical="center" wrapText="1"/>
      <protection locked="0"/>
    </xf>
    <xf numFmtId="164" fontId="0" fillId="0" borderId="4" xfId="0" applyNumberFormat="1" applyBorder="1" applyAlignment="1" applyProtection="1">
      <alignment vertical="center" wrapText="1"/>
      <protection locked="0"/>
    </xf>
    <xf numFmtId="0" fontId="0" fillId="0" borderId="2" xfId="0" applyBorder="1" applyAlignment="1" applyProtection="1">
      <alignment horizontal="left" vertical="center" wrapText="1"/>
      <protection locked="0"/>
    </xf>
    <xf numFmtId="0" fontId="7" fillId="3" borderId="0" xfId="0" applyFont="1" applyFill="1" applyAlignment="1" applyProtection="1">
      <alignment horizontal="left" vertical="center"/>
      <protection locked="0"/>
    </xf>
    <xf numFmtId="0" fontId="8" fillId="3" borderId="0" xfId="0" applyFont="1" applyFill="1" applyAlignment="1" applyProtection="1">
      <alignment horizontal="left" vertical="center"/>
      <protection locked="0"/>
    </xf>
    <xf numFmtId="0" fontId="0" fillId="0" borderId="3"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165" fontId="0" fillId="0" borderId="4" xfId="0" applyNumberFormat="1" applyBorder="1" applyAlignment="1" applyProtection="1">
      <alignment horizontal="center" vertical="center" wrapText="1"/>
      <protection locked="0"/>
    </xf>
    <xf numFmtId="165" fontId="3" fillId="0" borderId="5" xfId="0" applyNumberFormat="1"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2" xfId="0" applyBorder="1" applyAlignment="1" applyProtection="1">
      <alignment vertical="center" wrapText="1"/>
      <protection locked="0"/>
    </xf>
    <xf numFmtId="0" fontId="4" fillId="2" borderId="2" xfId="0" applyFont="1" applyFill="1" applyBorder="1" applyAlignment="1" applyProtection="1">
      <alignment vertical="center" wrapText="1"/>
      <protection locked="0"/>
    </xf>
    <xf numFmtId="0" fontId="0" fillId="0" borderId="89" xfId="0" quotePrefix="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164" fontId="0" fillId="0" borderId="74" xfId="0" applyNumberFormat="1" applyBorder="1" applyAlignment="1" applyProtection="1">
      <alignment vertical="center" wrapText="1"/>
      <protection locked="0"/>
    </xf>
    <xf numFmtId="164" fontId="0" fillId="0" borderId="96" xfId="0" applyNumberFormat="1" applyBorder="1" applyAlignment="1" applyProtection="1">
      <alignment vertical="center" wrapText="1"/>
      <protection locked="0"/>
    </xf>
    <xf numFmtId="164" fontId="0" fillId="0" borderId="51" xfId="0" applyNumberFormat="1" applyBorder="1" applyAlignment="1" applyProtection="1">
      <alignment vertical="center" wrapText="1"/>
      <protection locked="0"/>
    </xf>
    <xf numFmtId="171" fontId="0" fillId="0" borderId="74" xfId="0" applyNumberFormat="1" applyBorder="1" applyAlignment="1" applyProtection="1">
      <alignment vertical="center" wrapText="1"/>
      <protection locked="0"/>
    </xf>
    <xf numFmtId="164" fontId="0" fillId="0" borderId="63" xfId="0" applyNumberFormat="1" applyBorder="1" applyAlignment="1" applyProtection="1">
      <alignment vertical="center" wrapText="1"/>
      <protection locked="0"/>
    </xf>
    <xf numFmtId="164" fontId="0" fillId="0" borderId="7" xfId="0" applyNumberFormat="1" applyBorder="1" applyAlignment="1" applyProtection="1">
      <alignment vertical="center" wrapText="1"/>
      <protection locked="0"/>
    </xf>
    <xf numFmtId="171" fontId="0" fillId="0" borderId="63" xfId="0" applyNumberFormat="1" applyBorder="1" applyAlignment="1" applyProtection="1">
      <alignment vertical="center" wrapText="1"/>
      <protection locked="0"/>
    </xf>
    <xf numFmtId="171" fontId="0" fillId="0" borderId="7" xfId="0" applyNumberFormat="1" applyBorder="1" applyAlignment="1" applyProtection="1">
      <alignment vertical="center" wrapText="1"/>
      <protection locked="0"/>
    </xf>
    <xf numFmtId="171" fontId="0" fillId="0" borderId="31" xfId="0" applyNumberFormat="1" applyBorder="1" applyAlignment="1" applyProtection="1">
      <alignment vertical="center" wrapText="1"/>
      <protection locked="0"/>
    </xf>
    <xf numFmtId="0" fontId="54" fillId="0" borderId="95" xfId="0" applyFont="1" applyBorder="1" applyAlignment="1" applyProtection="1">
      <alignment wrapText="1"/>
      <protection locked="0"/>
    </xf>
    <xf numFmtId="0" fontId="54" fillId="0" borderId="17" xfId="0" applyFont="1" applyBorder="1" applyAlignment="1" applyProtection="1">
      <alignment wrapText="1"/>
      <protection locked="0"/>
    </xf>
    <xf numFmtId="171" fontId="5" fillId="0" borderId="7" xfId="0" applyNumberFormat="1" applyFont="1" applyBorder="1" applyAlignment="1" applyProtection="1">
      <alignment horizontal="right" vertical="center" wrapText="1"/>
      <protection locked="0"/>
    </xf>
    <xf numFmtId="0" fontId="5" fillId="0" borderId="7" xfId="0" applyFont="1" applyBorder="1" applyAlignment="1" applyProtection="1">
      <alignment horizontal="right" vertical="center" wrapText="1"/>
      <protection locked="0"/>
    </xf>
    <xf numFmtId="171" fontId="5" fillId="0" borderId="63" xfId="0" applyNumberFormat="1" applyFont="1" applyBorder="1" applyAlignment="1" applyProtection="1">
      <alignment horizontal="right" vertical="center" wrapText="1"/>
      <protection locked="0"/>
    </xf>
    <xf numFmtId="3" fontId="61" fillId="8" borderId="7" xfId="13" applyNumberFormat="1" applyFont="1" applyFill="1" applyBorder="1" applyAlignment="1" applyProtection="1">
      <alignment horizontal="left" vertical="top"/>
      <protection locked="0"/>
    </xf>
    <xf numFmtId="10" fontId="5" fillId="0" borderId="7" xfId="0" applyNumberFormat="1" applyFont="1" applyBorder="1" applyAlignment="1" applyProtection="1">
      <alignment horizontal="right" vertical="center" wrapText="1"/>
      <protection locked="0"/>
    </xf>
    <xf numFmtId="0" fontId="0" fillId="0" borderId="63" xfId="0" applyBorder="1" applyAlignment="1" applyProtection="1">
      <alignment horizontal="center" vertical="center"/>
      <protection locked="0"/>
    </xf>
    <xf numFmtId="0" fontId="0" fillId="0" borderId="7" xfId="0" applyBorder="1" applyProtection="1">
      <protection locked="0"/>
    </xf>
    <xf numFmtId="171" fontId="0" fillId="0" borderId="31" xfId="0" applyNumberFormat="1" applyBorder="1" applyProtection="1">
      <protection locked="0"/>
    </xf>
    <xf numFmtId="0" fontId="0" fillId="0" borderId="65" xfId="0" applyBorder="1" applyAlignment="1" applyProtection="1">
      <alignment horizontal="center" vertical="center"/>
      <protection locked="0"/>
    </xf>
    <xf numFmtId="0" fontId="0" fillId="0" borderId="32" xfId="0" applyBorder="1" applyProtection="1">
      <protection locked="0"/>
    </xf>
    <xf numFmtId="171" fontId="0" fillId="0" borderId="33" xfId="0" applyNumberFormat="1" applyBorder="1" applyProtection="1">
      <protection locked="0"/>
    </xf>
    <xf numFmtId="0" fontId="0" fillId="0" borderId="64" xfId="0" applyBorder="1" applyAlignment="1" applyProtection="1">
      <alignment horizontal="center" vertical="center"/>
      <protection locked="0"/>
    </xf>
    <xf numFmtId="1" fontId="26" fillId="14" borderId="30" xfId="5" applyNumberFormat="1" applyFill="1" applyBorder="1" applyProtection="1">
      <protection locked="0"/>
    </xf>
    <xf numFmtId="1" fontId="26" fillId="14" borderId="13" xfId="5" applyNumberFormat="1" applyFill="1" applyBorder="1" applyProtection="1">
      <protection locked="0"/>
    </xf>
    <xf numFmtId="171" fontId="0" fillId="14" borderId="29" xfId="0" applyNumberFormat="1" applyFill="1" applyBorder="1" applyAlignment="1" applyProtection="1">
      <alignment horizontal="right" vertical="center"/>
      <protection locked="0"/>
    </xf>
    <xf numFmtId="171" fontId="0" fillId="14" borderId="30" xfId="0" applyNumberFormat="1" applyFill="1" applyBorder="1" applyAlignment="1" applyProtection="1">
      <alignment horizontal="right" vertical="center"/>
      <protection locked="0"/>
    </xf>
    <xf numFmtId="0" fontId="2" fillId="0" borderId="5" xfId="0" applyFont="1" applyBorder="1" applyAlignment="1">
      <alignment vertical="center" wrapText="1"/>
    </xf>
    <xf numFmtId="16" fontId="0" fillId="2" borderId="5" xfId="0" quotePrefix="1" applyNumberFormat="1" applyFill="1" applyBorder="1" applyAlignment="1">
      <alignment vertical="center" wrapText="1"/>
    </xf>
    <xf numFmtId="0" fontId="54" fillId="0" borderId="99" xfId="0" applyFont="1" applyBorder="1" applyAlignment="1" applyProtection="1">
      <alignment wrapText="1"/>
      <protection locked="0"/>
    </xf>
    <xf numFmtId="0" fontId="4" fillId="2" borderId="0" xfId="0" applyFont="1" applyFill="1" applyAlignment="1">
      <alignment vertical="center" wrapText="1"/>
    </xf>
    <xf numFmtId="0" fontId="0" fillId="0" borderId="89" xfId="0" applyBorder="1" applyAlignment="1">
      <alignment vertical="center" wrapText="1"/>
    </xf>
    <xf numFmtId="0" fontId="4" fillId="2" borderId="0" xfId="0" applyFont="1" applyFill="1" applyAlignment="1" applyProtection="1">
      <alignment vertical="center" wrapText="1"/>
      <protection locked="0"/>
    </xf>
    <xf numFmtId="0" fontId="5" fillId="0" borderId="89" xfId="0" applyFont="1" applyBorder="1" applyAlignment="1">
      <alignment vertical="center" wrapText="1"/>
    </xf>
    <xf numFmtId="0" fontId="0" fillId="0" borderId="89" xfId="0" applyBorder="1" applyAlignment="1">
      <alignment horizontal="left" vertical="center" wrapText="1"/>
    </xf>
    <xf numFmtId="0" fontId="70" fillId="2" borderId="0" xfId="0" applyFont="1" applyFill="1" applyAlignment="1">
      <alignment vertical="center" wrapText="1"/>
    </xf>
    <xf numFmtId="0" fontId="32" fillId="0" borderId="101" xfId="5" applyFont="1" applyBorder="1" applyAlignment="1">
      <alignment vertical="center" wrapText="1"/>
    </xf>
    <xf numFmtId="164" fontId="0" fillId="0" borderId="102" xfId="0" applyNumberFormat="1" applyBorder="1" applyAlignment="1" applyProtection="1">
      <alignment vertical="center" wrapText="1"/>
      <protection locked="0"/>
    </xf>
    <xf numFmtId="164" fontId="0" fillId="0" borderId="101" xfId="0" applyNumberFormat="1" applyBorder="1" applyAlignment="1" applyProtection="1">
      <alignment vertical="center" wrapText="1"/>
      <protection locked="0"/>
    </xf>
    <xf numFmtId="164" fontId="0" fillId="0" borderId="100" xfId="0" applyNumberFormat="1" applyBorder="1" applyAlignment="1" applyProtection="1">
      <alignment vertical="center" wrapText="1"/>
      <protection locked="0"/>
    </xf>
    <xf numFmtId="171" fontId="0" fillId="0" borderId="102" xfId="0" applyNumberFormat="1" applyBorder="1" applyAlignment="1" applyProtection="1">
      <alignment vertical="center" wrapText="1"/>
      <protection locked="0"/>
    </xf>
    <xf numFmtId="164" fontId="0" fillId="0" borderId="32" xfId="0" applyNumberFormat="1" applyBorder="1" applyAlignment="1" applyProtection="1">
      <alignment vertical="center" wrapText="1"/>
      <protection locked="0"/>
    </xf>
    <xf numFmtId="164" fontId="0" fillId="0" borderId="33" xfId="0" applyNumberFormat="1" applyBorder="1" applyAlignment="1" applyProtection="1">
      <alignment vertical="center" wrapText="1"/>
      <protection locked="0"/>
    </xf>
    <xf numFmtId="171" fontId="0" fillId="0" borderId="64" xfId="0" applyNumberFormat="1" applyBorder="1" applyAlignment="1" applyProtection="1">
      <alignment vertical="center" wrapText="1"/>
      <protection locked="0"/>
    </xf>
    <xf numFmtId="0" fontId="54" fillId="0" borderId="23" xfId="0" applyFont="1" applyBorder="1" applyAlignment="1" applyProtection="1">
      <alignment wrapText="1"/>
      <protection locked="0"/>
    </xf>
    <xf numFmtId="164" fontId="0" fillId="0" borderId="64" xfId="0" applyNumberFormat="1" applyBorder="1" applyAlignment="1" applyProtection="1">
      <alignment vertical="center" wrapText="1"/>
      <protection locked="0"/>
    </xf>
    <xf numFmtId="164" fontId="0" fillId="0" borderId="104" xfId="0" applyNumberFormat="1" applyBorder="1" applyAlignment="1" applyProtection="1">
      <alignment vertical="center" wrapText="1"/>
      <protection locked="0"/>
    </xf>
    <xf numFmtId="164" fontId="0" fillId="0" borderId="105" xfId="0" applyNumberFormat="1" applyBorder="1" applyAlignment="1" applyProtection="1">
      <alignment vertical="center" wrapText="1"/>
      <protection locked="0"/>
    </xf>
    <xf numFmtId="164" fontId="0" fillId="0" borderId="106" xfId="0" applyNumberFormat="1" applyBorder="1" applyAlignment="1" applyProtection="1">
      <alignment vertical="center" wrapText="1"/>
      <protection locked="0"/>
    </xf>
    <xf numFmtId="171" fontId="0" fillId="0" borderId="104" xfId="0" applyNumberFormat="1" applyBorder="1" applyAlignment="1" applyProtection="1">
      <alignment vertical="center" wrapText="1"/>
      <protection locked="0"/>
    </xf>
    <xf numFmtId="0" fontId="54" fillId="0" borderId="22" xfId="0" applyFont="1" applyBorder="1" applyAlignment="1" applyProtection="1">
      <alignment wrapText="1"/>
      <protection locked="0"/>
    </xf>
    <xf numFmtId="164" fontId="0" fillId="0" borderId="46" xfId="0" applyNumberFormat="1" applyBorder="1" applyAlignment="1" applyProtection="1">
      <alignment vertical="center" wrapText="1"/>
      <protection locked="0"/>
    </xf>
    <xf numFmtId="164" fontId="0" fillId="0" borderId="31" xfId="0" applyNumberFormat="1" applyBorder="1" applyAlignment="1" applyProtection="1">
      <alignment vertical="center" wrapText="1"/>
      <protection locked="0"/>
    </xf>
    <xf numFmtId="0" fontId="54" fillId="0" borderId="18" xfId="0" applyFont="1" applyBorder="1" applyAlignment="1" applyProtection="1">
      <alignment wrapText="1"/>
      <protection locked="0"/>
    </xf>
    <xf numFmtId="0" fontId="32" fillId="0" borderId="32" xfId="5" applyFont="1" applyBorder="1" applyAlignment="1">
      <alignment vertical="center" wrapText="1"/>
    </xf>
    <xf numFmtId="0" fontId="32" fillId="0" borderId="107" xfId="5" applyFont="1" applyBorder="1" applyAlignment="1">
      <alignment vertical="center" wrapText="1"/>
    </xf>
    <xf numFmtId="0" fontId="54" fillId="0" borderId="28" xfId="0" applyFont="1" applyBorder="1" applyAlignment="1" applyProtection="1">
      <alignment wrapText="1"/>
      <protection locked="0"/>
    </xf>
    <xf numFmtId="164" fontId="0" fillId="0" borderId="108" xfId="0" applyNumberFormat="1" applyBorder="1" applyAlignment="1" applyProtection="1">
      <alignment vertical="center" wrapText="1"/>
      <protection locked="0"/>
    </xf>
    <xf numFmtId="164" fontId="0" fillId="0" borderId="107" xfId="0" applyNumberFormat="1" applyBorder="1" applyAlignment="1" applyProtection="1">
      <alignment vertical="center" wrapText="1"/>
      <protection locked="0"/>
    </xf>
    <xf numFmtId="164" fontId="0" fillId="0" borderId="103" xfId="0" applyNumberFormat="1" applyBorder="1" applyAlignment="1" applyProtection="1">
      <alignment vertical="center" wrapText="1"/>
      <protection locked="0"/>
    </xf>
    <xf numFmtId="171" fontId="0" fillId="0" borderId="109" xfId="0" applyNumberFormat="1" applyBorder="1" applyAlignment="1" applyProtection="1">
      <alignment vertical="center" wrapText="1"/>
      <protection locked="0"/>
    </xf>
    <xf numFmtId="0" fontId="32" fillId="0" borderId="96" xfId="5" applyFont="1" applyBorder="1" applyAlignment="1">
      <alignment vertical="center" wrapText="1"/>
    </xf>
    <xf numFmtId="0" fontId="54" fillId="0" borderId="110" xfId="0" applyFont="1" applyBorder="1" applyAlignment="1" applyProtection="1">
      <alignment wrapText="1"/>
      <protection locked="0"/>
    </xf>
    <xf numFmtId="0" fontId="54" fillId="0" borderId="36" xfId="0" applyFont="1" applyBorder="1" applyAlignment="1" applyProtection="1">
      <alignment wrapText="1"/>
      <protection locked="0"/>
    </xf>
    <xf numFmtId="0" fontId="54" fillId="0" borderId="111" xfId="0" applyFont="1" applyBorder="1" applyAlignment="1" applyProtection="1">
      <alignment wrapText="1"/>
      <protection locked="0"/>
    </xf>
    <xf numFmtId="0" fontId="54" fillId="0" borderId="98" xfId="0" applyFont="1" applyBorder="1" applyAlignment="1" applyProtection="1">
      <alignment wrapText="1"/>
      <protection locked="0"/>
    </xf>
    <xf numFmtId="0" fontId="0" fillId="0" borderId="0" xfId="0" applyAlignment="1">
      <alignment vertical="center" wrapText="1"/>
    </xf>
    <xf numFmtId="0" fontId="10" fillId="0" borderId="4" xfId="0" applyFont="1" applyBorder="1" applyAlignment="1">
      <alignment vertical="center" wrapText="1"/>
    </xf>
    <xf numFmtId="0" fontId="44" fillId="0" borderId="7" xfId="5" applyFont="1" applyBorder="1" applyAlignment="1">
      <alignment vertical="center" wrapText="1"/>
    </xf>
    <xf numFmtId="0" fontId="44" fillId="0" borderId="96" xfId="5" applyFont="1" applyBorder="1" applyAlignment="1">
      <alignment vertical="center" wrapText="1"/>
    </xf>
    <xf numFmtId="0" fontId="26" fillId="0" borderId="96" xfId="13" applyFont="1" applyBorder="1" applyAlignment="1">
      <alignment horizontal="center"/>
    </xf>
    <xf numFmtId="171" fontId="5" fillId="0" borderId="96" xfId="0" applyNumberFormat="1" applyFont="1" applyBorder="1" applyAlignment="1" applyProtection="1">
      <alignment horizontal="right" vertical="center" wrapText="1"/>
      <protection locked="0"/>
    </xf>
    <xf numFmtId="0" fontId="5" fillId="0" borderId="96" xfId="0" applyFont="1" applyBorder="1" applyAlignment="1" applyProtection="1">
      <alignment horizontal="right" vertical="center" wrapText="1"/>
      <protection locked="0"/>
    </xf>
    <xf numFmtId="171" fontId="5" fillId="0" borderId="74" xfId="0" applyNumberFormat="1" applyFont="1" applyBorder="1" applyAlignment="1" applyProtection="1">
      <alignment horizontal="right" vertical="center" wrapText="1"/>
      <protection locked="0"/>
    </xf>
    <xf numFmtId="3" fontId="61" fillId="8" borderId="96" xfId="13" applyNumberFormat="1" applyFont="1" applyFill="1" applyBorder="1" applyAlignment="1" applyProtection="1">
      <alignment horizontal="left" vertical="top"/>
      <protection locked="0"/>
    </xf>
    <xf numFmtId="0" fontId="71" fillId="0" borderId="7" xfId="5" applyFont="1" applyBorder="1" applyAlignment="1">
      <alignment vertical="center" wrapText="1"/>
    </xf>
    <xf numFmtId="0" fontId="4" fillId="12" borderId="73" xfId="0" applyFont="1" applyFill="1" applyBorder="1" applyAlignment="1">
      <alignment horizontal="center" vertical="center" wrapText="1"/>
    </xf>
    <xf numFmtId="0" fontId="26" fillId="0" borderId="107" xfId="13" applyFont="1" applyBorder="1" applyAlignment="1">
      <alignment horizontal="center"/>
    </xf>
    <xf numFmtId="171" fontId="5" fillId="0" borderId="107" xfId="0" applyNumberFormat="1" applyFont="1" applyBorder="1" applyAlignment="1" applyProtection="1">
      <alignment horizontal="right" vertical="center" wrapText="1"/>
      <protection locked="0"/>
    </xf>
    <xf numFmtId="0" fontId="5" fillId="0" borderId="107" xfId="0" applyFont="1" applyBorder="1" applyAlignment="1" applyProtection="1">
      <alignment horizontal="right" vertical="center" wrapText="1"/>
      <protection locked="0"/>
    </xf>
    <xf numFmtId="171" fontId="5" fillId="0" borderId="109" xfId="0" applyNumberFormat="1" applyFont="1" applyBorder="1" applyAlignment="1" applyProtection="1">
      <alignment horizontal="right" vertical="center" wrapText="1"/>
      <protection locked="0"/>
    </xf>
    <xf numFmtId="3" fontId="61" fillId="8" borderId="107" xfId="13" applyNumberFormat="1" applyFont="1" applyFill="1" applyBorder="1" applyAlignment="1" applyProtection="1">
      <alignment horizontal="left" vertical="top"/>
      <protection locked="0"/>
    </xf>
    <xf numFmtId="0" fontId="32" fillId="0" borderId="113" xfId="5" applyFont="1" applyBorder="1" applyAlignment="1">
      <alignment vertical="center" wrapText="1"/>
    </xf>
    <xf numFmtId="0" fontId="26" fillId="0" borderId="113" xfId="13" applyFont="1" applyBorder="1" applyAlignment="1">
      <alignment horizontal="center"/>
    </xf>
    <xf numFmtId="171" fontId="5" fillId="0" borderId="113" xfId="0" applyNumberFormat="1" applyFont="1" applyBorder="1" applyAlignment="1" applyProtection="1">
      <alignment horizontal="right" vertical="center" wrapText="1"/>
      <protection locked="0"/>
    </xf>
    <xf numFmtId="0" fontId="5" fillId="0" borderId="113" xfId="0" applyFont="1" applyBorder="1" applyAlignment="1" applyProtection="1">
      <alignment horizontal="right" vertical="center" wrapText="1"/>
      <protection locked="0"/>
    </xf>
    <xf numFmtId="171" fontId="5" fillId="0" borderId="115" xfId="0" applyNumberFormat="1" applyFont="1" applyBorder="1" applyAlignment="1" applyProtection="1">
      <alignment horizontal="right" vertical="center" wrapText="1"/>
      <protection locked="0"/>
    </xf>
    <xf numFmtId="3" fontId="61" fillId="8" borderId="113" xfId="13" applyNumberFormat="1" applyFont="1" applyFill="1" applyBorder="1" applyAlignment="1" applyProtection="1">
      <alignment horizontal="left" vertical="top"/>
      <protection locked="0"/>
    </xf>
    <xf numFmtId="0" fontId="0" fillId="0" borderId="0" xfId="0" applyAlignment="1" applyProtection="1">
      <alignment vertical="center" wrapText="1"/>
      <protection locked="0"/>
    </xf>
    <xf numFmtId="0" fontId="2" fillId="0" borderId="5" xfId="0" applyFont="1" applyBorder="1" applyAlignment="1" applyProtection="1">
      <alignment vertical="center" wrapText="1"/>
      <protection locked="0"/>
    </xf>
    <xf numFmtId="0" fontId="52" fillId="3" borderId="6" xfId="0" applyFont="1" applyFill="1" applyBorder="1" applyAlignment="1">
      <alignment horizontal="left" vertical="center"/>
    </xf>
    <xf numFmtId="0" fontId="53" fillId="3" borderId="6" xfId="0" applyFont="1" applyFill="1" applyBorder="1" applyAlignment="1">
      <alignment horizontal="left" vertical="center"/>
    </xf>
    <xf numFmtId="0" fontId="54" fillId="0" borderId="0" xfId="0" applyFont="1"/>
    <xf numFmtId="0" fontId="53" fillId="3" borderId="6" xfId="0" applyFont="1" applyFill="1" applyBorder="1" applyAlignment="1">
      <alignment horizontal="left" vertical="center" wrapText="1"/>
    </xf>
    <xf numFmtId="0" fontId="55" fillId="3" borderId="6" xfId="0" applyFont="1" applyFill="1" applyBorder="1" applyAlignment="1">
      <alignment horizontal="left" vertical="center"/>
    </xf>
    <xf numFmtId="0" fontId="56" fillId="0" borderId="0" xfId="0" applyFont="1"/>
    <xf numFmtId="0" fontId="51" fillId="25" borderId="75" xfId="0" applyFont="1" applyFill="1" applyBorder="1" applyAlignment="1">
      <alignment horizontal="center" vertical="center" wrapText="1"/>
    </xf>
    <xf numFmtId="0" fontId="51" fillId="25" borderId="78" xfId="0" applyFont="1" applyFill="1" applyBorder="1" applyAlignment="1">
      <alignment horizontal="center" vertical="center" wrapText="1"/>
    </xf>
    <xf numFmtId="0" fontId="51" fillId="25" borderId="79" xfId="0" applyFont="1" applyFill="1" applyBorder="1" applyAlignment="1">
      <alignment horizontal="center" vertical="center" wrapText="1"/>
    </xf>
    <xf numFmtId="0" fontId="56" fillId="8" borderId="0" xfId="0" applyFont="1" applyFill="1"/>
    <xf numFmtId="0" fontId="54" fillId="0" borderId="0" xfId="0" applyFont="1" applyAlignment="1">
      <alignment horizontal="left"/>
    </xf>
    <xf numFmtId="171" fontId="0" fillId="0" borderId="98" xfId="0" applyNumberFormat="1" applyBorder="1" applyAlignment="1">
      <alignment vertical="center" wrapText="1"/>
    </xf>
    <xf numFmtId="0" fontId="54" fillId="8" borderId="0" xfId="0" applyFont="1" applyFill="1"/>
    <xf numFmtId="171" fontId="0" fillId="0" borderId="99" xfId="0" applyNumberFormat="1" applyBorder="1" applyAlignment="1">
      <alignment vertical="center" wrapText="1"/>
    </xf>
    <xf numFmtId="0" fontId="32" fillId="0" borderId="7" xfId="5" applyFont="1" applyBorder="1" applyAlignment="1">
      <alignment horizontal="center" vertical="center"/>
    </xf>
    <xf numFmtId="0" fontId="48" fillId="0" borderId="31" xfId="5" quotePrefix="1" applyFont="1" applyBorder="1" applyAlignment="1">
      <alignment horizontal="center" vertical="center" wrapText="1"/>
    </xf>
    <xf numFmtId="171" fontId="0" fillId="0" borderId="31" xfId="0" applyNumberFormat="1" applyBorder="1" applyAlignment="1">
      <alignment vertical="center" wrapText="1"/>
    </xf>
    <xf numFmtId="0" fontId="32" fillId="0" borderId="107" xfId="5" applyFont="1" applyBorder="1" applyAlignment="1">
      <alignment horizontal="center" vertical="center"/>
    </xf>
    <xf numFmtId="0" fontId="48" fillId="0" borderId="103" xfId="5" quotePrefix="1" applyFont="1" applyBorder="1" applyAlignment="1">
      <alignment horizontal="center" vertical="center" wrapText="1"/>
    </xf>
    <xf numFmtId="0" fontId="32" fillId="0" borderId="101" xfId="5" applyFont="1" applyBorder="1" applyAlignment="1">
      <alignment horizontal="center" vertical="center"/>
    </xf>
    <xf numFmtId="0" fontId="48" fillId="0" borderId="100" xfId="5" quotePrefix="1" applyFont="1" applyBorder="1" applyAlignment="1">
      <alignment horizontal="center" vertical="center" wrapText="1"/>
    </xf>
    <xf numFmtId="171" fontId="0" fillId="0" borderId="103" xfId="0" applyNumberFormat="1" applyBorder="1" applyAlignment="1">
      <alignment vertical="center" wrapText="1"/>
    </xf>
    <xf numFmtId="171" fontId="0" fillId="0" borderId="112" xfId="0" applyNumberFormat="1" applyBorder="1" applyAlignment="1">
      <alignment vertical="center" wrapText="1"/>
    </xf>
    <xf numFmtId="0" fontId="32" fillId="0" borderId="32" xfId="5" applyFont="1" applyBorder="1" applyAlignment="1">
      <alignment horizontal="center" vertical="center"/>
    </xf>
    <xf numFmtId="0" fontId="48" fillId="0" borderId="33" xfId="5" quotePrefix="1" applyFont="1" applyBorder="1" applyAlignment="1">
      <alignment horizontal="center" vertical="center" wrapText="1"/>
    </xf>
    <xf numFmtId="171" fontId="0" fillId="0" borderId="33" xfId="0" applyNumberFormat="1" applyBorder="1" applyAlignment="1">
      <alignment vertical="center" wrapText="1"/>
    </xf>
    <xf numFmtId="0" fontId="32" fillId="0" borderId="96" xfId="5" applyFont="1" applyBorder="1" applyAlignment="1">
      <alignment horizontal="center" vertical="center"/>
    </xf>
    <xf numFmtId="0" fontId="48" fillId="0" borderId="51" xfId="5" quotePrefix="1" applyFont="1" applyBorder="1" applyAlignment="1">
      <alignment horizontal="center" vertical="center" wrapText="1"/>
    </xf>
    <xf numFmtId="171" fontId="0" fillId="0" borderId="100" xfId="0" applyNumberFormat="1" applyBorder="1" applyAlignment="1">
      <alignment vertical="center" wrapText="1"/>
    </xf>
    <xf numFmtId="171" fontId="0" fillId="0" borderId="14" xfId="0" applyNumberFormat="1" applyBorder="1" applyAlignment="1">
      <alignment vertical="center" wrapText="1"/>
    </xf>
    <xf numFmtId="171" fontId="54" fillId="0" borderId="96" xfId="0" applyNumberFormat="1" applyFont="1" applyBorder="1"/>
    <xf numFmtId="171" fontId="54" fillId="0" borderId="7" xfId="0" applyNumberFormat="1" applyFont="1" applyBorder="1"/>
    <xf numFmtId="171" fontId="56" fillId="22" borderId="7" xfId="0" applyNumberFormat="1" applyFont="1" applyFill="1" applyBorder="1"/>
    <xf numFmtId="0" fontId="32" fillId="0" borderId="0" xfId="5" applyFont="1" applyAlignment="1">
      <alignment horizontal="center" vertical="center"/>
    </xf>
    <xf numFmtId="0" fontId="57" fillId="0" borderId="0" xfId="5" applyFont="1"/>
    <xf numFmtId="0" fontId="53" fillId="3" borderId="6" xfId="0" applyFont="1" applyFill="1" applyBorder="1" applyAlignment="1" applyProtection="1">
      <alignment horizontal="left" vertical="center"/>
      <protection locked="0"/>
    </xf>
    <xf numFmtId="0" fontId="52" fillId="3" borderId="6" xfId="0" applyFont="1" applyFill="1" applyBorder="1" applyAlignment="1" applyProtection="1">
      <alignment horizontal="left" vertical="center"/>
      <protection locked="0"/>
    </xf>
    <xf numFmtId="0" fontId="54" fillId="0" borderId="0" xfId="0" applyFont="1" applyProtection="1">
      <protection locked="0"/>
    </xf>
    <xf numFmtId="0" fontId="51" fillId="25" borderId="88" xfId="0" applyFont="1" applyFill="1" applyBorder="1" applyAlignment="1" applyProtection="1">
      <alignment horizontal="center" vertical="center" wrapText="1"/>
      <protection locked="0"/>
    </xf>
    <xf numFmtId="0" fontId="51" fillId="25" borderId="76" xfId="0" applyFont="1" applyFill="1" applyBorder="1" applyAlignment="1" applyProtection="1">
      <alignment horizontal="center" vertical="center" wrapText="1"/>
      <protection locked="0"/>
    </xf>
    <xf numFmtId="0" fontId="51" fillId="25" borderId="78" xfId="0" applyFont="1" applyFill="1" applyBorder="1" applyAlignment="1" applyProtection="1">
      <alignment horizontal="center" vertical="center" wrapText="1"/>
      <protection locked="0"/>
    </xf>
    <xf numFmtId="0" fontId="51" fillId="25" borderId="80" xfId="0" applyFont="1" applyFill="1" applyBorder="1" applyAlignment="1" applyProtection="1">
      <alignment horizontal="center" vertical="center" wrapText="1"/>
      <protection locked="0"/>
    </xf>
    <xf numFmtId="0" fontId="51" fillId="25" borderId="79" xfId="0" applyFont="1" applyFill="1" applyBorder="1" applyAlignment="1" applyProtection="1">
      <alignment horizontal="center" vertical="center" wrapText="1"/>
      <protection locked="0"/>
    </xf>
    <xf numFmtId="0" fontId="51" fillId="25" borderId="86" xfId="0" applyFont="1" applyFill="1" applyBorder="1" applyAlignment="1" applyProtection="1">
      <alignment horizontal="center" vertical="center" wrapText="1"/>
      <protection locked="0"/>
    </xf>
    <xf numFmtId="171" fontId="0" fillId="0" borderId="97" xfId="0" applyNumberFormat="1" applyBorder="1" applyAlignment="1" applyProtection="1">
      <alignment vertical="center" wrapText="1"/>
      <protection locked="0"/>
    </xf>
    <xf numFmtId="171" fontId="0" fillId="0" borderId="13" xfId="0" applyNumberFormat="1" applyBorder="1" applyAlignment="1" applyProtection="1">
      <alignment vertical="center" wrapText="1"/>
      <protection locked="0"/>
    </xf>
    <xf numFmtId="171" fontId="0" fillId="0" borderId="30" xfId="0" applyNumberFormat="1" applyBorder="1" applyAlignment="1" applyProtection="1">
      <alignment vertical="center" wrapText="1"/>
      <protection locked="0"/>
    </xf>
    <xf numFmtId="171" fontId="0" fillId="0" borderId="67" xfId="0" applyNumberFormat="1" applyBorder="1" applyAlignment="1" applyProtection="1">
      <alignment vertical="center" wrapText="1"/>
      <protection locked="0"/>
    </xf>
    <xf numFmtId="171" fontId="0" fillId="0" borderId="87" xfId="0" applyNumberFormat="1" applyBorder="1" applyAlignment="1" applyProtection="1">
      <alignment vertical="center" wrapText="1"/>
      <protection locked="0"/>
    </xf>
    <xf numFmtId="171" fontId="0" fillId="0" borderId="37" xfId="0" applyNumberFormat="1" applyBorder="1" applyAlignment="1" applyProtection="1">
      <alignment vertical="center" wrapText="1"/>
      <protection locked="0"/>
    </xf>
    <xf numFmtId="171" fontId="0" fillId="0" borderId="51" xfId="0" applyNumberFormat="1" applyBorder="1" applyAlignment="1" applyProtection="1">
      <alignment vertical="center" wrapText="1"/>
      <protection locked="0"/>
    </xf>
    <xf numFmtId="171" fontId="54" fillId="0" borderId="0" xfId="0" applyNumberFormat="1" applyFont="1" applyProtection="1">
      <protection locked="0"/>
    </xf>
    <xf numFmtId="0" fontId="32" fillId="0" borderId="0" xfId="5" applyFont="1" applyAlignment="1" applyProtection="1">
      <alignment horizontal="center" vertical="center"/>
      <protection locked="0"/>
    </xf>
    <xf numFmtId="0" fontId="51" fillId="25" borderId="8"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0" fillId="8" borderId="0" xfId="0" applyFill="1" applyProtection="1">
      <protection locked="0"/>
    </xf>
    <xf numFmtId="0" fontId="0" fillId="0" borderId="0" xfId="0" applyProtection="1">
      <protection locked="0"/>
    </xf>
    <xf numFmtId="0" fontId="49" fillId="25" borderId="32" xfId="0" applyFont="1" applyFill="1" applyBorder="1" applyAlignment="1" applyProtection="1">
      <alignment horizontal="center" vertical="center" wrapText="1"/>
      <protection locked="0"/>
    </xf>
    <xf numFmtId="0" fontId="49" fillId="25" borderId="33" xfId="0" applyFont="1" applyFill="1" applyBorder="1" applyAlignment="1" applyProtection="1">
      <alignment horizontal="center" vertical="center" wrapText="1"/>
      <protection locked="0"/>
    </xf>
    <xf numFmtId="0" fontId="49" fillId="25" borderId="64" xfId="0" applyFont="1" applyFill="1" applyBorder="1" applyAlignment="1" applyProtection="1">
      <alignment horizontal="center" vertical="center" wrapText="1"/>
      <protection locked="0"/>
    </xf>
    <xf numFmtId="0" fontId="26" fillId="0" borderId="7" xfId="13" applyFont="1" applyBorder="1" applyAlignment="1" applyProtection="1">
      <alignment horizontal="center"/>
      <protection locked="0"/>
    </xf>
    <xf numFmtId="0" fontId="26" fillId="0" borderId="14" xfId="13" applyFont="1" applyBorder="1" applyAlignment="1" applyProtection="1">
      <alignment horizontal="center"/>
      <protection locked="0"/>
    </xf>
    <xf numFmtId="0" fontId="26" fillId="0" borderId="66" xfId="13" applyFont="1" applyBorder="1" applyAlignment="1" applyProtection="1">
      <alignment horizontal="center"/>
      <protection locked="0"/>
    </xf>
    <xf numFmtId="0" fontId="26" fillId="0" borderId="30" xfId="13" applyFont="1" applyBorder="1" applyAlignment="1" applyProtection="1">
      <alignment horizontal="center"/>
      <protection locked="0"/>
    </xf>
    <xf numFmtId="0" fontId="26" fillId="0" borderId="63" xfId="13" applyFont="1" applyBorder="1" applyAlignment="1" applyProtection="1">
      <alignment horizontal="center"/>
      <protection locked="0"/>
    </xf>
    <xf numFmtId="171" fontId="5" fillId="0" borderId="31" xfId="0" applyNumberFormat="1" applyFont="1" applyBorder="1" applyAlignment="1" applyProtection="1">
      <alignment horizontal="right" vertical="center" wrapText="1"/>
      <protection locked="0"/>
    </xf>
    <xf numFmtId="171" fontId="5" fillId="0" borderId="103" xfId="0" applyNumberFormat="1" applyFont="1" applyBorder="1" applyAlignment="1" applyProtection="1">
      <alignment horizontal="right" vertical="center" wrapText="1"/>
      <protection locked="0"/>
    </xf>
    <xf numFmtId="171" fontId="5" fillId="0" borderId="114" xfId="0" applyNumberFormat="1" applyFont="1" applyBorder="1" applyAlignment="1" applyProtection="1">
      <alignment horizontal="right" vertical="center" wrapText="1"/>
      <protection locked="0"/>
    </xf>
    <xf numFmtId="0" fontId="26" fillId="0" borderId="96" xfId="13" applyFont="1" applyBorder="1" applyAlignment="1" applyProtection="1">
      <alignment horizontal="center"/>
      <protection locked="0"/>
    </xf>
    <xf numFmtId="0" fontId="26" fillId="0" borderId="112" xfId="13" applyFont="1" applyBorder="1" applyAlignment="1" applyProtection="1">
      <alignment horizontal="center"/>
      <protection locked="0"/>
    </xf>
    <xf numFmtId="0" fontId="26" fillId="0" borderId="74" xfId="13" applyFont="1" applyBorder="1" applyAlignment="1" applyProtection="1">
      <alignment horizontal="center"/>
      <protection locked="0"/>
    </xf>
    <xf numFmtId="0" fontId="26" fillId="0" borderId="51" xfId="13" applyFont="1" applyBorder="1" applyAlignment="1" applyProtection="1">
      <alignment horizontal="center"/>
      <protection locked="0"/>
    </xf>
    <xf numFmtId="171" fontId="5" fillId="0" borderId="51" xfId="0" applyNumberFormat="1" applyFont="1" applyBorder="1" applyAlignment="1" applyProtection="1">
      <alignment horizontal="right" vertical="center" wrapText="1"/>
      <protection locked="0"/>
    </xf>
    <xf numFmtId="0" fontId="0" fillId="0" borderId="92" xfId="0" applyBorder="1" applyProtection="1">
      <protection locked="0"/>
    </xf>
    <xf numFmtId="0" fontId="0" fillId="0" borderId="22" xfId="0" applyBorder="1" applyProtection="1">
      <protection locked="0"/>
    </xf>
    <xf numFmtId="171" fontId="4" fillId="22" borderId="51" xfId="0" applyNumberFormat="1" applyFont="1" applyFill="1" applyBorder="1" applyAlignment="1" applyProtection="1">
      <alignment horizontal="right" vertical="center" wrapText="1"/>
      <protection locked="0"/>
    </xf>
    <xf numFmtId="171" fontId="3" fillId="22" borderId="31" xfId="0" applyNumberFormat="1" applyFont="1" applyFill="1" applyBorder="1" applyAlignment="1" applyProtection="1">
      <alignment horizontal="right" vertical="center" wrapText="1"/>
      <protection locked="0"/>
    </xf>
    <xf numFmtId="0" fontId="0" fillId="0" borderId="42" xfId="0" applyBorder="1" applyAlignment="1" applyProtection="1">
      <alignment horizontal="left" vertical="center" wrapText="1"/>
      <protection locked="0"/>
    </xf>
    <xf numFmtId="0" fontId="0" fillId="0" borderId="93" xfId="0"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0" fillId="0" borderId="94" xfId="0" applyBorder="1" applyAlignment="1" applyProtection="1">
      <alignment horizontal="left" vertical="center" wrapText="1"/>
      <protection locked="0"/>
    </xf>
    <xf numFmtId="0" fontId="0" fillId="0" borderId="63" xfId="0" applyBorder="1" applyAlignment="1" applyProtection="1">
      <alignment horizontal="center" vertical="center" wrapText="1"/>
      <protection locked="0"/>
    </xf>
    <xf numFmtId="0" fontId="0" fillId="0" borderId="22" xfId="0" applyBorder="1" applyAlignment="1" applyProtection="1">
      <alignment horizontal="left" vertical="center" wrapText="1"/>
      <protection locked="0"/>
    </xf>
    <xf numFmtId="0" fontId="0" fillId="0" borderId="63" xfId="0" applyBorder="1" applyAlignment="1" applyProtection="1">
      <alignment horizontal="center"/>
      <protection locked="0"/>
    </xf>
    <xf numFmtId="0" fontId="0" fillId="0" borderId="31" xfId="0" applyBorder="1" applyProtection="1">
      <protection locked="0"/>
    </xf>
    <xf numFmtId="0" fontId="46" fillId="22" borderId="7" xfId="0" applyFont="1" applyFill="1" applyBorder="1" applyAlignment="1">
      <alignment horizontal="left" vertical="center" wrapText="1"/>
    </xf>
    <xf numFmtId="0" fontId="47" fillId="0" borderId="7" xfId="0" applyFont="1" applyBorder="1" applyAlignment="1">
      <alignment horizontal="center" vertical="center"/>
    </xf>
    <xf numFmtId="0" fontId="62" fillId="0" borderId="7" xfId="0" applyFont="1" applyBorder="1" applyAlignment="1">
      <alignment horizontal="left" vertical="center"/>
    </xf>
    <xf numFmtId="0" fontId="47" fillId="0" borderId="7" xfId="0" applyFont="1" applyBorder="1" applyAlignment="1">
      <alignment horizontal="left" vertical="center"/>
    </xf>
    <xf numFmtId="0" fontId="47" fillId="0" borderId="0" xfId="0" applyFont="1" applyAlignment="1">
      <alignment horizontal="left" vertical="center" wrapText="1"/>
    </xf>
    <xf numFmtId="0" fontId="58" fillId="0" borderId="8" xfId="0" applyFont="1" applyBorder="1" applyAlignment="1">
      <alignment horizontal="left" vertical="center" wrapText="1"/>
    </xf>
    <xf numFmtId="0" fontId="58" fillId="0" borderId="36" xfId="0" applyFont="1" applyBorder="1" applyAlignment="1">
      <alignment horizontal="left" vertical="center" wrapText="1"/>
    </xf>
    <xf numFmtId="0" fontId="7" fillId="3" borderId="6"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46" fillId="22" borderId="7" xfId="0" applyFont="1" applyFill="1" applyBorder="1" applyAlignment="1" applyProtection="1">
      <alignment horizontal="left" vertical="center" wrapText="1"/>
      <protection locked="0"/>
    </xf>
    <xf numFmtId="171" fontId="47" fillId="0" borderId="8" xfId="0" applyNumberFormat="1" applyFont="1" applyBorder="1" applyAlignment="1" applyProtection="1">
      <alignment horizontal="right" vertical="center" wrapText="1"/>
      <protection locked="0"/>
    </xf>
    <xf numFmtId="171" fontId="47" fillId="0" borderId="36" xfId="0" applyNumberFormat="1" applyFont="1" applyBorder="1" applyAlignment="1" applyProtection="1">
      <alignment horizontal="right" vertical="center" wrapText="1"/>
      <protection locked="0"/>
    </xf>
    <xf numFmtId="0" fontId="4" fillId="5" borderId="2" xfId="0" applyFont="1" applyFill="1" applyBorder="1" applyAlignment="1">
      <alignment horizontal="left" vertical="center" wrapText="1"/>
    </xf>
    <xf numFmtId="0" fontId="26" fillId="8" borderId="34" xfId="5" applyFill="1" applyBorder="1" applyAlignment="1">
      <alignment horizontal="left" vertical="center" wrapText="1"/>
    </xf>
    <xf numFmtId="0" fontId="26" fillId="8" borderId="35" xfId="5" applyFill="1" applyBorder="1" applyAlignment="1">
      <alignment horizontal="left" vertical="center" wrapText="1"/>
    </xf>
    <xf numFmtId="0" fontId="26" fillId="8" borderId="36" xfId="5" applyFill="1" applyBorder="1" applyAlignment="1">
      <alignment horizontal="left" vertical="center" wrapText="1"/>
    </xf>
    <xf numFmtId="0" fontId="26" fillId="0" borderId="34" xfId="5" applyBorder="1" applyAlignment="1">
      <alignment horizontal="left" vertical="center" wrapText="1"/>
    </xf>
    <xf numFmtId="0" fontId="26" fillId="0" borderId="35" xfId="5" applyBorder="1" applyAlignment="1">
      <alignment horizontal="left" vertical="center" wrapText="1"/>
    </xf>
    <xf numFmtId="0" fontId="26" fillId="0" borderId="36" xfId="5" applyBorder="1" applyAlignment="1">
      <alignment horizontal="left" vertical="center" wrapText="1"/>
    </xf>
    <xf numFmtId="0" fontId="31" fillId="0" borderId="77" xfId="5" applyFont="1" applyBorder="1" applyAlignment="1">
      <alignment horizontal="left" vertical="center"/>
    </xf>
    <xf numFmtId="0" fontId="4" fillId="12" borderId="72" xfId="0" applyFont="1" applyFill="1" applyBorder="1" applyAlignment="1">
      <alignment horizontal="center" vertical="center" wrapText="1"/>
    </xf>
    <xf numFmtId="0" fontId="4" fillId="12" borderId="73" xfId="0" applyFont="1" applyFill="1" applyBorder="1" applyAlignment="1">
      <alignment horizontal="center" vertical="center" wrapText="1"/>
    </xf>
    <xf numFmtId="0" fontId="4" fillId="12" borderId="71"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25" xfId="0" applyFont="1" applyBorder="1" applyAlignment="1">
      <alignment horizontal="left" vertical="center"/>
    </xf>
    <xf numFmtId="0" fontId="10" fillId="0" borderId="10" xfId="0" applyFont="1" applyBorder="1" applyAlignment="1">
      <alignment horizontal="left" vertical="center"/>
    </xf>
    <xf numFmtId="3" fontId="19" fillId="8" borderId="0" xfId="0" applyNumberFormat="1" applyFont="1" applyFill="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0" fillId="12" borderId="9" xfId="0" applyFill="1" applyBorder="1" applyAlignment="1">
      <alignment horizontal="left" vertical="center" wrapText="1"/>
    </xf>
    <xf numFmtId="0" fontId="0" fillId="12" borderId="25" xfId="0" applyFill="1" applyBorder="1" applyAlignment="1">
      <alignment horizontal="left" vertical="center" wrapText="1"/>
    </xf>
    <xf numFmtId="0" fontId="0" fillId="12" borderId="10" xfId="0" applyFill="1" applyBorder="1" applyAlignment="1">
      <alignment horizontal="left" vertical="center" wrapText="1"/>
    </xf>
    <xf numFmtId="0" fontId="69" fillId="0" borderId="13" xfId="5" applyFont="1" applyBorder="1" applyAlignment="1">
      <alignment horizontal="left" vertical="center"/>
    </xf>
    <xf numFmtId="0" fontId="69" fillId="0" borderId="97" xfId="5" applyFont="1" applyBorder="1" applyAlignment="1">
      <alignment horizontal="left" vertical="center"/>
    </xf>
    <xf numFmtId="0" fontId="69" fillId="0" borderId="98" xfId="5" applyFont="1" applyBorder="1" applyAlignment="1">
      <alignment horizontal="left" vertical="center"/>
    </xf>
    <xf numFmtId="171" fontId="32" fillId="0" borderId="96" xfId="5" applyNumberFormat="1" applyFont="1" applyBorder="1" applyAlignment="1" applyProtection="1">
      <alignment horizontal="left" vertical="center" wrapText="1"/>
      <protection locked="0"/>
    </xf>
    <xf numFmtId="171" fontId="32" fillId="0" borderId="7" xfId="5" applyNumberFormat="1" applyFont="1" applyBorder="1" applyAlignment="1" applyProtection="1">
      <alignment horizontal="left" vertical="center" wrapText="1"/>
      <protection locked="0"/>
    </xf>
    <xf numFmtId="171" fontId="48" fillId="22" borderId="7" xfId="5" applyNumberFormat="1" applyFont="1" applyFill="1" applyBorder="1" applyAlignment="1" applyProtection="1">
      <alignment horizontal="left" vertical="center" wrapText="1"/>
      <protection locked="0"/>
    </xf>
    <xf numFmtId="0" fontId="48" fillId="0" borderId="37" xfId="5" applyFont="1" applyBorder="1" applyAlignment="1">
      <alignment horizontal="left" vertical="center" wrapText="1"/>
    </xf>
    <xf numFmtId="0" fontId="48" fillId="0" borderId="87" xfId="5" applyFont="1" applyBorder="1" applyAlignment="1">
      <alignment horizontal="left" vertical="center" wrapText="1"/>
    </xf>
    <xf numFmtId="0" fontId="48" fillId="0" borderId="99" xfId="5" applyFont="1" applyBorder="1" applyAlignment="1">
      <alignment horizontal="left" vertical="center" wrapText="1"/>
    </xf>
    <xf numFmtId="0" fontId="48" fillId="0" borderId="37" xfId="5" applyFont="1" applyBorder="1" applyAlignment="1">
      <alignment horizontal="left" vertical="center"/>
    </xf>
    <xf numFmtId="0" fontId="48" fillId="0" borderId="87" xfId="5" applyFont="1" applyBorder="1" applyAlignment="1">
      <alignment horizontal="left" vertical="center"/>
    </xf>
    <xf numFmtId="0" fontId="48" fillId="0" borderId="99" xfId="5" applyFont="1" applyBorder="1" applyAlignment="1">
      <alignment horizontal="left" vertical="center"/>
    </xf>
    <xf numFmtId="0" fontId="48" fillId="0" borderId="13" xfId="5" applyFont="1" applyBorder="1" applyAlignment="1">
      <alignment horizontal="left" vertical="center"/>
    </xf>
    <xf numFmtId="0" fontId="48" fillId="0" borderId="97" xfId="5" applyFont="1" applyBorder="1" applyAlignment="1">
      <alignment horizontal="left" vertical="center"/>
    </xf>
    <xf numFmtId="0" fontId="48" fillId="0" borderId="98" xfId="5" applyFont="1" applyBorder="1" applyAlignment="1">
      <alignment horizontal="left" vertical="center"/>
    </xf>
    <xf numFmtId="0" fontId="69" fillId="0" borderId="37" xfId="5" applyFont="1" applyBorder="1" applyAlignment="1">
      <alignment horizontal="left" vertical="center"/>
    </xf>
    <xf numFmtId="0" fontId="69" fillId="0" borderId="87" xfId="5" applyFont="1" applyBorder="1" applyAlignment="1">
      <alignment horizontal="left" vertical="center"/>
    </xf>
    <xf numFmtId="0" fontId="69" fillId="0" borderId="99" xfId="5" applyFont="1" applyBorder="1" applyAlignment="1">
      <alignment horizontal="left" vertical="center"/>
    </xf>
    <xf numFmtId="0" fontId="48" fillId="0" borderId="13" xfId="5" applyFont="1" applyBorder="1" applyAlignment="1">
      <alignment horizontal="left" vertical="center" wrapText="1"/>
    </xf>
    <xf numFmtId="0" fontId="48" fillId="0" borderId="97" xfId="5" applyFont="1" applyBorder="1" applyAlignment="1">
      <alignment horizontal="left" vertical="center" wrapText="1"/>
    </xf>
    <xf numFmtId="0" fontId="48" fillId="0" borderId="98" xfId="5" applyFont="1" applyBorder="1" applyAlignment="1">
      <alignment horizontal="left" vertical="center" wrapText="1"/>
    </xf>
    <xf numFmtId="0" fontId="0" fillId="0" borderId="81"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3" fillId="22" borderId="81" xfId="0" applyFont="1" applyFill="1" applyBorder="1" applyAlignment="1" applyProtection="1">
      <alignment horizontal="left" vertical="center" wrapText="1"/>
      <protection locked="0"/>
    </xf>
    <xf numFmtId="0" fontId="3" fillId="22" borderId="63" xfId="0" applyFont="1" applyFill="1" applyBorder="1" applyAlignment="1" applyProtection="1">
      <alignment horizontal="left" vertical="center" wrapText="1"/>
      <protection locked="0"/>
    </xf>
    <xf numFmtId="0" fontId="5" fillId="8" borderId="7" xfId="0" applyFont="1" applyFill="1" applyBorder="1" applyAlignment="1" applyProtection="1">
      <alignment horizontal="center" wrapText="1"/>
      <protection locked="0"/>
    </xf>
    <xf numFmtId="0" fontId="50" fillId="25" borderId="15" xfId="0" applyFont="1" applyFill="1" applyBorder="1" applyAlignment="1" applyProtection="1">
      <alignment horizontal="center" vertical="center" wrapText="1"/>
      <protection locked="0"/>
    </xf>
    <xf numFmtId="0" fontId="50" fillId="25" borderId="90" xfId="0" applyFont="1" applyFill="1" applyBorder="1" applyAlignment="1" applyProtection="1">
      <alignment horizontal="center" vertical="center" wrapText="1"/>
      <protection locked="0"/>
    </xf>
    <xf numFmtId="0" fontId="50" fillId="25" borderId="91" xfId="0" applyFont="1" applyFill="1" applyBorder="1" applyAlignment="1" applyProtection="1">
      <alignment horizontal="center" vertical="center" wrapText="1"/>
      <protection locked="0"/>
    </xf>
    <xf numFmtId="0" fontId="50" fillId="25" borderId="64" xfId="0" applyFont="1" applyFill="1" applyBorder="1" applyAlignment="1" applyProtection="1">
      <alignment horizontal="center" vertical="center" wrapText="1"/>
      <protection locked="0"/>
    </xf>
    <xf numFmtId="0" fontId="3" fillId="22" borderId="47" xfId="0" applyFont="1" applyFill="1" applyBorder="1" applyAlignment="1" applyProtection="1">
      <alignment horizontal="left" vertical="center" wrapText="1"/>
      <protection locked="0"/>
    </xf>
    <xf numFmtId="0" fontId="3" fillId="22" borderId="67" xfId="0" applyFont="1" applyFill="1" applyBorder="1" applyAlignment="1" applyProtection="1">
      <alignment horizontal="left" vertical="center" wrapText="1"/>
      <protection locked="0"/>
    </xf>
    <xf numFmtId="0" fontId="3" fillId="22" borderId="87" xfId="0" applyFont="1" applyFill="1" applyBorder="1" applyAlignment="1" applyProtection="1">
      <alignment horizontal="left" vertical="center" wrapText="1"/>
      <protection locked="0"/>
    </xf>
    <xf numFmtId="0" fontId="3" fillId="22" borderId="74" xfId="0" applyFont="1" applyFill="1" applyBorder="1" applyAlignment="1" applyProtection="1">
      <alignment horizontal="left" vertical="center" wrapText="1"/>
      <protection locked="0"/>
    </xf>
    <xf numFmtId="0" fontId="7" fillId="3" borderId="44" xfId="0" applyFont="1" applyFill="1" applyBorder="1" applyAlignment="1">
      <alignment horizontal="left" vertical="center" wrapText="1"/>
    </xf>
    <xf numFmtId="0" fontId="7" fillId="3" borderId="82" xfId="0" applyFont="1" applyFill="1" applyBorder="1" applyAlignment="1">
      <alignment horizontal="left" vertical="center" wrapText="1"/>
    </xf>
    <xf numFmtId="0" fontId="7" fillId="3" borderId="83" xfId="0" applyFont="1" applyFill="1" applyBorder="1" applyAlignment="1">
      <alignment horizontal="left" vertical="center" wrapText="1"/>
    </xf>
    <xf numFmtId="0" fontId="4" fillId="18" borderId="54" xfId="0" applyFont="1" applyFill="1" applyBorder="1" applyAlignment="1">
      <alignment horizontal="center" vertical="center" wrapText="1"/>
    </xf>
    <xf numFmtId="0" fontId="4" fillId="18" borderId="57" xfId="0" applyFont="1" applyFill="1" applyBorder="1" applyAlignment="1">
      <alignment horizontal="center" vertical="center" wrapText="1"/>
    </xf>
    <xf numFmtId="0" fontId="14" fillId="0" borderId="61" xfId="0" applyFont="1" applyBorder="1" applyAlignment="1">
      <alignment horizontal="left" vertical="center" wrapText="1"/>
    </xf>
    <xf numFmtId="0" fontId="14" fillId="0" borderId="62" xfId="0" applyFont="1" applyBorder="1" applyAlignment="1">
      <alignment horizontal="left" vertical="center" wrapText="1"/>
    </xf>
    <xf numFmtId="0" fontId="4" fillId="17" borderId="54" xfId="0" applyFont="1" applyFill="1" applyBorder="1" applyAlignment="1">
      <alignment horizontal="center" vertical="center" wrapText="1"/>
    </xf>
    <xf numFmtId="0" fontId="4" fillId="17" borderId="57" xfId="0" applyFont="1" applyFill="1" applyBorder="1" applyAlignment="1">
      <alignment horizontal="center" vertical="center" wrapText="1"/>
    </xf>
  </cellXfs>
  <cellStyles count="17">
    <cellStyle name="Euro" xfId="14" xr:uid="{00000000-0005-0000-0000-000000000000}"/>
    <cellStyle name="Komma" xfId="1" builtinId="3"/>
    <cellStyle name="Komma 2" xfId="3" xr:uid="{00000000-0005-0000-0000-000002000000}"/>
    <cellStyle name="Komma 3" xfId="12" xr:uid="{00000000-0005-0000-0000-000003000000}"/>
    <cellStyle name="Prozent" xfId="10" builtinId="5"/>
    <cellStyle name="Standard" xfId="0" builtinId="0"/>
    <cellStyle name="Standard 2" xfId="11" xr:uid="{00000000-0005-0000-0000-000006000000}"/>
    <cellStyle name="Standard 2 2" xfId="5" xr:uid="{00000000-0005-0000-0000-000007000000}"/>
    <cellStyle name="Standard 2 2 2" xfId="6" xr:uid="{00000000-0005-0000-0000-000008000000}"/>
    <cellStyle name="Standard 2 2 2 2" xfId="8" xr:uid="{00000000-0005-0000-0000-000009000000}"/>
    <cellStyle name="Standard 2 3" xfId="4" xr:uid="{00000000-0005-0000-0000-00000A000000}"/>
    <cellStyle name="Standard 3 2 2" xfId="9" xr:uid="{00000000-0005-0000-0000-00000B000000}"/>
    <cellStyle name="Standard 7" xfId="7" xr:uid="{00000000-0005-0000-0000-00000C000000}"/>
    <cellStyle name="Standard_Mappe2 (4)" xfId="13" xr:uid="{00000000-0005-0000-0000-00000D000000}"/>
    <cellStyle name="Währung 2" xfId="2" xr:uid="{00000000-0005-0000-0000-00000E000000}"/>
    <cellStyle name="Währung 2 2" xfId="15" xr:uid="{00000000-0005-0000-0000-00000F000000}"/>
    <cellStyle name="Währung 3" xfId="16" xr:uid="{00000000-0005-0000-0000-000010000000}"/>
  </cellStyles>
  <dxfs count="339">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rgb="FFC00000"/>
      </font>
    </dxf>
    <dxf>
      <font>
        <b/>
        <i val="0"/>
        <color theme="9" tint="-0.24994659260841701"/>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9" tint="-0.24994659260841701"/>
      </font>
    </dxf>
    <dxf>
      <font>
        <b/>
        <i val="0"/>
        <color rgb="FFC00000"/>
      </font>
    </dxf>
    <dxf>
      <font>
        <b/>
        <i val="0"/>
        <color rgb="FF7030A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FF0000"/>
      </font>
    </dxf>
    <dxf>
      <font>
        <b/>
        <i val="0"/>
        <color rgb="FFC00000"/>
      </font>
    </dxf>
    <dxf>
      <font>
        <b/>
        <i val="0"/>
        <color rgb="FF7030A0"/>
      </font>
    </dxf>
    <dxf>
      <font>
        <b/>
        <i val="0"/>
        <color theme="9" tint="-0.24994659260841701"/>
      </font>
    </dxf>
    <dxf>
      <font>
        <b/>
        <i val="0"/>
        <color theme="9" tint="-0.24994659260841701"/>
      </font>
    </dxf>
    <dxf>
      <font>
        <b/>
        <i val="0"/>
        <color rgb="FF7030A0"/>
      </font>
    </dxf>
    <dxf>
      <font>
        <b/>
        <i val="0"/>
        <color rgb="FFC00000"/>
      </font>
    </dxf>
    <dxf>
      <fill>
        <patternFill>
          <bgColor rgb="FFFFFF00"/>
        </patternFill>
      </fill>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theme="9" tint="-0.24994659260841701"/>
      </font>
    </dxf>
    <dxf>
      <font>
        <b/>
        <i val="0"/>
        <color rgb="FFFF0000"/>
      </font>
      <fill>
        <patternFill>
          <fgColor indexed="64"/>
          <bgColor rgb="FFFFFF00"/>
        </patternFill>
      </fill>
    </dxf>
    <dxf>
      <font>
        <b/>
        <i val="0"/>
        <color rgb="FFC00000"/>
      </font>
    </dxf>
    <dxf>
      <font>
        <b/>
        <i val="0"/>
        <color rgb="FF7030A0"/>
      </font>
    </dxf>
    <dxf>
      <font>
        <b/>
        <i val="0"/>
        <color rgb="FFFF0000"/>
      </font>
    </dxf>
    <dxf>
      <fill>
        <patternFill>
          <bgColor rgb="FFFFFF00"/>
        </patternFill>
      </fill>
    </dxf>
    <dxf>
      <font>
        <b/>
        <i val="0"/>
        <color rgb="FFC00000"/>
      </font>
    </dxf>
    <dxf>
      <font>
        <b/>
        <i val="0"/>
        <color rgb="FFFF0000"/>
      </font>
    </dxf>
    <dxf>
      <font>
        <b/>
        <i val="0"/>
        <color rgb="FFFF0000"/>
      </font>
      <fill>
        <patternFill>
          <fgColor indexed="64"/>
          <bgColor rgb="FFFFFF00"/>
        </patternFill>
      </fill>
    </dxf>
    <dxf>
      <font>
        <b/>
        <i val="0"/>
        <color theme="9" tint="-0.24994659260841701"/>
      </font>
    </dxf>
    <dxf>
      <font>
        <b/>
        <i val="0"/>
        <color rgb="FF7030A0"/>
      </font>
    </dxf>
    <dxf>
      <fill>
        <patternFill>
          <bgColor rgb="FFFFFF00"/>
        </patternFill>
      </fill>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ill>
        <patternFill>
          <bgColor rgb="FFFFFF00"/>
        </patternFill>
      </fill>
    </dxf>
    <dxf>
      <font>
        <b/>
        <i val="0"/>
        <color rgb="FF7030A0"/>
      </font>
    </dxf>
    <dxf>
      <font>
        <b/>
        <i val="0"/>
        <color rgb="FFC00000"/>
      </font>
    </dxf>
    <dxf>
      <font>
        <b/>
        <i val="0"/>
        <color theme="9" tint="-0.24994659260841701"/>
      </font>
    </dxf>
    <dxf>
      <font>
        <b/>
        <i val="0"/>
        <color rgb="FFFF0000"/>
      </font>
    </dxf>
    <dxf>
      <font>
        <b/>
        <i val="0"/>
        <color rgb="FFFF0000"/>
      </font>
      <fill>
        <patternFill>
          <fgColor indexed="64"/>
          <bgColor rgb="FFFFFF00"/>
        </patternFill>
      </fill>
    </dxf>
    <dxf>
      <font>
        <b/>
        <i val="0"/>
        <color rgb="FFC00000"/>
      </font>
    </dxf>
    <dxf>
      <font>
        <b/>
        <i val="0"/>
        <color rgb="FFFF0000"/>
      </font>
      <fill>
        <patternFill>
          <fgColor indexed="64"/>
          <bgColor rgb="FFFFFF00"/>
        </patternFill>
      </fill>
    </dxf>
    <dxf>
      <font>
        <b/>
        <i val="0"/>
        <color theme="9" tint="-0.24994659260841701"/>
      </font>
    </dxf>
    <dxf>
      <font>
        <b/>
        <i val="0"/>
        <color rgb="FF7030A0"/>
      </font>
    </dxf>
    <dxf>
      <font>
        <b/>
        <i val="0"/>
        <color rgb="FFFF000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9" tint="-0.24994659260841701"/>
      </font>
    </dxf>
    <dxf>
      <font>
        <b/>
        <i val="0"/>
        <color rgb="FF7030A0"/>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FF0000"/>
      </font>
    </dxf>
    <dxf>
      <font>
        <b/>
        <i val="0"/>
        <color rgb="FFFF0000"/>
      </font>
      <fill>
        <patternFill>
          <fgColor indexed="64"/>
          <bgColor rgb="FFFFFF00"/>
        </patternFill>
      </fill>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C00000"/>
      </font>
    </dxf>
    <dxf>
      <font>
        <b/>
        <i val="0"/>
        <color theme="9" tint="-0.24994659260841701"/>
      </font>
    </dxf>
    <dxf>
      <font>
        <b/>
        <i val="0"/>
        <color rgb="FF7030A0"/>
      </font>
    </dxf>
    <dxf>
      <font>
        <b/>
        <i val="0"/>
        <color rgb="FFFF0000"/>
      </font>
      <fill>
        <patternFill>
          <fgColor indexed="64"/>
          <bgColor rgb="FFFFFF00"/>
        </patternFill>
      </fill>
    </dxf>
    <dxf>
      <font>
        <b/>
        <i val="0"/>
        <color rgb="FFFF0000"/>
      </font>
    </dxf>
    <dxf>
      <font>
        <b/>
        <i val="0"/>
        <color rgb="FFC00000"/>
      </font>
    </dxf>
    <dxf>
      <font>
        <b/>
        <i val="0"/>
        <color rgb="FF7030A0"/>
      </font>
    </dxf>
    <dxf>
      <font>
        <b/>
        <i val="0"/>
        <color theme="9" tint="-0.24994659260841701"/>
      </font>
    </dxf>
    <dxf>
      <font>
        <b/>
        <i val="0"/>
        <color rgb="FFFF0000"/>
      </font>
    </dxf>
    <dxf>
      <font>
        <b/>
        <i val="0"/>
        <color rgb="FFFF0000"/>
      </font>
      <fill>
        <patternFill>
          <fgColor indexed="64"/>
          <bgColor rgb="FFFFFF00"/>
        </patternFill>
      </fill>
    </dxf>
    <dxf>
      <font>
        <b/>
        <i val="0"/>
        <color rgb="FF7030A0"/>
      </font>
    </dxf>
    <dxf>
      <font>
        <b/>
        <i val="0"/>
        <color theme="9" tint="-0.24994659260841701"/>
      </font>
    </dxf>
    <dxf>
      <font>
        <b/>
        <i val="0"/>
        <color rgb="FFC0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C00000"/>
      </font>
    </dxf>
    <dxf>
      <font>
        <b/>
        <i val="0"/>
        <color theme="9" tint="-0.24994659260841701"/>
      </font>
    </dxf>
    <dxf>
      <font>
        <b/>
        <i val="0"/>
        <color rgb="FF7030A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C00000"/>
      </font>
    </dxf>
    <dxf>
      <font>
        <b/>
        <i val="0"/>
        <color rgb="FF7030A0"/>
      </font>
    </dxf>
    <dxf>
      <font>
        <b/>
        <i val="0"/>
        <color theme="9" tint="-0.24994659260841701"/>
      </font>
    </dxf>
    <dxf>
      <font>
        <b/>
        <i val="0"/>
        <color rgb="FFFF0000"/>
      </font>
    </dxf>
    <dxf>
      <font>
        <b/>
        <i val="0"/>
        <color rgb="FFFF0000"/>
      </font>
      <fill>
        <patternFill>
          <fgColor indexed="64"/>
          <bgColor rgb="FFFFFF00"/>
        </patternFill>
      </fill>
    </dxf>
    <dxf>
      <font>
        <b/>
        <i val="0"/>
        <color theme="9" tint="-0.24994659260841701"/>
      </font>
    </dxf>
    <dxf>
      <font>
        <b/>
        <i val="0"/>
        <color rgb="FFC00000"/>
      </font>
    </dxf>
    <dxf>
      <font>
        <b/>
        <i val="0"/>
        <color rgb="FF7030A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FF0000"/>
      </font>
      <fill>
        <patternFill>
          <fgColor indexed="64"/>
          <bgColor rgb="FFFFFF00"/>
        </patternFill>
      </fill>
    </dxf>
    <dxf>
      <font>
        <b/>
        <i val="0"/>
        <color rgb="FFFF0000"/>
      </font>
    </dxf>
    <dxf>
      <font>
        <b/>
        <i val="0"/>
        <color theme="9" tint="-0.24994659260841701"/>
      </font>
    </dxf>
    <dxf>
      <font>
        <b/>
        <i val="0"/>
        <color rgb="FFC00000"/>
      </font>
    </dxf>
    <dxf>
      <font>
        <b/>
        <i val="0"/>
        <color rgb="FF7030A0"/>
      </font>
    </dxf>
    <dxf>
      <font>
        <b/>
        <i val="0"/>
        <color rgb="FFFF0000"/>
      </font>
    </dxf>
    <dxf>
      <font>
        <b/>
        <i val="0"/>
        <color rgb="FFFF0000"/>
      </font>
      <fill>
        <patternFill>
          <fgColor indexed="64"/>
          <bgColor rgb="FFFFFF00"/>
        </patternFill>
      </fill>
    </dxf>
    <dxf>
      <font>
        <b/>
        <i val="0"/>
        <color rgb="FF7030A0"/>
      </font>
    </dxf>
    <dxf>
      <font>
        <b/>
        <i val="0"/>
        <color theme="9" tint="-0.24994659260841701"/>
      </font>
    </dxf>
    <dxf>
      <font>
        <b/>
        <i val="0"/>
        <color rgb="FFC00000"/>
      </font>
    </dxf>
    <dxf>
      <font>
        <b/>
        <i val="0"/>
        <color rgb="FFFF0000"/>
      </font>
      <fill>
        <patternFill>
          <fgColor indexed="64"/>
          <bgColor rgb="FFFFFF00"/>
        </patternFill>
      </fill>
    </dxf>
    <dxf>
      <font>
        <b/>
        <i val="0"/>
        <color rgb="FFFF0000"/>
      </font>
    </dxf>
    <dxf>
      <font>
        <b/>
        <i val="0"/>
        <color rgb="FF7030A0"/>
      </font>
    </dxf>
    <dxf>
      <font>
        <b/>
        <i val="0"/>
        <color rgb="FFC00000"/>
      </font>
    </dxf>
    <dxf>
      <font>
        <b/>
        <i val="0"/>
        <color theme="9" tint="-0.24994659260841701"/>
      </font>
    </dxf>
    <dxf>
      <font>
        <b/>
        <i val="0"/>
        <color rgb="FFC00000"/>
      </font>
    </dxf>
    <dxf>
      <font>
        <b/>
        <i val="0"/>
        <color rgb="FF7030A0"/>
      </font>
    </dxf>
    <dxf>
      <font>
        <b/>
        <i val="0"/>
        <color theme="9" tint="-0.24994659260841701"/>
      </font>
    </dxf>
    <dxf>
      <font>
        <b/>
        <i val="0"/>
        <color rgb="FFFF0000"/>
      </font>
    </dxf>
    <dxf>
      <font>
        <b/>
        <i val="0"/>
        <color rgb="FFFF0000"/>
      </font>
      <fill>
        <patternFill>
          <fgColor indexed="64"/>
          <bgColor rgb="FFFFFF00"/>
        </patternFill>
      </fill>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FF0000"/>
      </font>
    </dxf>
    <dxf>
      <font>
        <b/>
        <i val="0"/>
        <color rgb="FFFF0000"/>
      </font>
      <fill>
        <patternFill>
          <fgColor indexed="64"/>
          <bgColor rgb="FFFFFF00"/>
        </patternFill>
      </fill>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7030A0"/>
      </font>
    </dxf>
    <dxf>
      <font>
        <b/>
        <i val="0"/>
        <color theme="9" tint="-0.24994659260841701"/>
      </font>
    </dxf>
    <dxf>
      <font>
        <b/>
        <i val="0"/>
        <color rgb="FFC00000"/>
      </font>
    </dxf>
    <dxf>
      <font>
        <b/>
        <i val="0"/>
        <color rgb="FFFF0000"/>
      </font>
    </dxf>
    <dxf>
      <font>
        <b/>
        <i val="0"/>
        <color rgb="FFFF0000"/>
      </font>
      <fill>
        <patternFill>
          <fgColor indexed="64"/>
          <bgColor rgb="FFFFFF00"/>
        </patternFill>
      </fill>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008000"/>
      <color rgb="FFFFFFCC"/>
      <color rgb="FF0000FF"/>
      <color rgb="FFCCECFF"/>
      <color rgb="FFCC3300"/>
      <color rgb="FF003300"/>
      <color rgb="FFEBFFEB"/>
      <color rgb="FFF8F8F8"/>
      <color rgb="FFF2F8EE"/>
      <color rgb="FFF9FB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4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6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B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27E33C\Endpoint%20Security%20-%20SchnStKtr%20LV%20-%20OPL%20V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SchnStKtr ANBIETER"/>
      <sheetName val="SchnStKtr LEISTUNGSVERZEICHNIS"/>
      <sheetName val="SchnStKtr SANA-PUNKTE"/>
      <sheetName val="SchnStKtr DECKBLATT"/>
      <sheetName val="SchnStKtr PREISBLATT"/>
      <sheetName val="SchnStKtr DL-KOSTEN"/>
      <sheetName val="UfAB-Matrix Beispiel"/>
      <sheetName val="Übersicht 10.05.2022"/>
    </sheetNames>
    <sheetDataSet>
      <sheetData sheetId="0"/>
      <sheetData sheetId="1"/>
      <sheetData sheetId="2">
        <row r="4">
          <cell r="B4" t="str">
            <v>Schnittstellen- und Applikationskontrolle für Sana-IT-Betriebsmittel und zum Schutz vor Schadsoftware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zoomScaleNormal="100" workbookViewId="0">
      <selection activeCell="H13" sqref="H13"/>
    </sheetView>
  </sheetViews>
  <sheetFormatPr baseColWidth="10" defaultColWidth="11.42578125" defaultRowHeight="15"/>
  <cols>
    <col min="1" max="1" width="2.42578125" style="4" customWidth="1"/>
    <col min="2" max="2" width="104.140625" style="4" customWidth="1"/>
    <col min="3" max="3" width="2.85546875" style="4" customWidth="1"/>
    <col min="4" max="4" width="20.7109375" style="4" customWidth="1"/>
    <col min="5" max="5" width="2.85546875" style="4" customWidth="1"/>
    <col min="6" max="6" width="20.85546875" style="4" customWidth="1"/>
    <col min="7" max="7" width="2.85546875" style="4" customWidth="1"/>
    <col min="8" max="8" width="20.7109375" style="4" customWidth="1"/>
    <col min="9" max="9" width="2.85546875" style="4" customWidth="1"/>
    <col min="10" max="10" width="48.85546875" style="4" customWidth="1"/>
    <col min="11" max="11" width="2.85546875" style="1" customWidth="1"/>
    <col min="12" max="12" width="20.42578125" style="4" customWidth="1"/>
    <col min="13" max="13" width="2.85546875" style="1" customWidth="1"/>
    <col min="14" max="14" width="11.5703125" style="4" customWidth="1"/>
    <col min="15" max="15" width="2.85546875" style="1" customWidth="1"/>
    <col min="16" max="16" width="11.5703125" style="1" customWidth="1"/>
    <col min="17" max="18" width="11.5703125" style="4" customWidth="1"/>
    <col min="19" max="16384" width="11.42578125" style="4"/>
  </cols>
  <sheetData>
    <row r="1" spans="1:16" s="3" customFormat="1">
      <c r="K1" s="7"/>
      <c r="M1" s="7"/>
      <c r="O1" s="7"/>
      <c r="P1" s="7"/>
    </row>
    <row r="2" spans="1:16" s="3" customFormat="1" ht="19.5">
      <c r="A2" s="10"/>
      <c r="B2" s="12" t="s">
        <v>366</v>
      </c>
      <c r="C2" s="8"/>
      <c r="D2" s="8"/>
      <c r="E2" s="8"/>
      <c r="F2" s="8"/>
      <c r="G2" s="8"/>
      <c r="H2" s="8"/>
      <c r="I2" s="8"/>
    </row>
    <row r="3" spans="1:16" s="3" customFormat="1" ht="19.5">
      <c r="A3" s="10"/>
      <c r="B3" s="8" t="s">
        <v>1</v>
      </c>
      <c r="C3" s="8"/>
      <c r="D3" s="8"/>
      <c r="E3" s="8"/>
      <c r="F3" s="8"/>
      <c r="G3" s="8"/>
      <c r="H3" s="8"/>
      <c r="I3" s="8"/>
    </row>
    <row r="4" spans="1:16" s="3" customFormat="1" ht="19.5">
      <c r="A4" s="15"/>
      <c r="B4" s="12"/>
      <c r="C4" s="11"/>
      <c r="D4" s="11"/>
      <c r="E4" s="11"/>
      <c r="F4" s="11"/>
      <c r="G4" s="11"/>
      <c r="H4" s="11"/>
      <c r="I4" s="11"/>
    </row>
    <row r="5" spans="1:16" s="2" customFormat="1">
      <c r="K5" s="6"/>
      <c r="L5" s="6"/>
      <c r="M5" s="6"/>
    </row>
    <row r="6" spans="1:16">
      <c r="L6" s="1"/>
      <c r="M6" s="13"/>
      <c r="O6" s="4"/>
      <c r="P6" s="4"/>
    </row>
    <row r="7" spans="1:16">
      <c r="B7" s="14" t="s">
        <v>2</v>
      </c>
      <c r="L7" s="1"/>
      <c r="O7" s="4"/>
      <c r="P7" s="4"/>
    </row>
    <row r="8" spans="1:16" s="2" customFormat="1">
      <c r="K8" s="6"/>
      <c r="M8" s="6"/>
      <c r="O8" s="6"/>
      <c r="P8" s="6"/>
    </row>
    <row r="9" spans="1:16" ht="30">
      <c r="A9" s="5" t="s">
        <v>3</v>
      </c>
      <c r="B9" s="154" t="s">
        <v>4</v>
      </c>
      <c r="D9" s="154" t="s">
        <v>188</v>
      </c>
    </row>
    <row r="10" spans="1:16" ht="30">
      <c r="A10" s="5" t="s">
        <v>3</v>
      </c>
      <c r="B10" s="155" t="s">
        <v>189</v>
      </c>
      <c r="D10" s="156" t="s">
        <v>5</v>
      </c>
    </row>
    <row r="11" spans="1:16" ht="30">
      <c r="A11" s="5" t="s">
        <v>3</v>
      </c>
    </row>
    <row r="12" spans="1:16" ht="30">
      <c r="A12" s="5" t="s">
        <v>3</v>
      </c>
      <c r="B12" s="154" t="s">
        <v>6</v>
      </c>
      <c r="D12" s="154" t="s">
        <v>7</v>
      </c>
    </row>
    <row r="13" spans="1:16" ht="91.9" customHeight="1">
      <c r="A13" s="5" t="s">
        <v>8</v>
      </c>
      <c r="B13" s="157" t="s">
        <v>185</v>
      </c>
      <c r="D13" s="158" t="s">
        <v>9</v>
      </c>
    </row>
    <row r="14" spans="1:16" ht="105">
      <c r="A14" s="5" t="s">
        <v>10</v>
      </c>
      <c r="B14" s="157" t="s">
        <v>228</v>
      </c>
      <c r="D14" s="158" t="s">
        <v>11</v>
      </c>
    </row>
    <row r="15" spans="1:16" ht="60">
      <c r="A15" s="5" t="s">
        <v>12</v>
      </c>
      <c r="B15" s="159" t="s">
        <v>13</v>
      </c>
      <c r="D15" s="158" t="s">
        <v>14</v>
      </c>
    </row>
    <row r="16" spans="1:16" ht="30">
      <c r="A16" s="5" t="s">
        <v>3</v>
      </c>
      <c r="K16" s="4"/>
      <c r="M16" s="4"/>
      <c r="O16" s="4"/>
      <c r="P16" s="4"/>
    </row>
    <row r="17" spans="1:16" ht="30">
      <c r="A17" s="5" t="s">
        <v>3</v>
      </c>
      <c r="B17" s="160" t="s">
        <v>15</v>
      </c>
      <c r="D17" s="154" t="s">
        <v>16</v>
      </c>
      <c r="K17" s="4"/>
      <c r="M17" s="4"/>
      <c r="O17" s="4"/>
      <c r="P17" s="4"/>
    </row>
    <row r="18" spans="1:16" ht="60">
      <c r="A18" s="5" t="s">
        <v>12</v>
      </c>
      <c r="B18" s="155" t="s">
        <v>204</v>
      </c>
      <c r="D18" s="161" t="s">
        <v>190</v>
      </c>
      <c r="K18" s="4"/>
      <c r="M18" s="4"/>
      <c r="O18" s="4"/>
      <c r="P18" s="4"/>
    </row>
    <row r="19" spans="1:16" ht="60">
      <c r="A19" s="5" t="s">
        <v>12</v>
      </c>
      <c r="B19" s="155" t="s">
        <v>202</v>
      </c>
      <c r="D19" s="161" t="s">
        <v>191</v>
      </c>
      <c r="K19" s="4"/>
      <c r="M19" s="4"/>
      <c r="O19" s="4"/>
      <c r="P19" s="4"/>
    </row>
    <row r="20" spans="1:16" ht="30">
      <c r="A20" s="5" t="s">
        <v>3</v>
      </c>
      <c r="K20" s="4"/>
      <c r="M20" s="4"/>
      <c r="O20" s="4"/>
      <c r="P20" s="4"/>
    </row>
    <row r="21" spans="1:16" ht="30">
      <c r="A21" s="5" t="s">
        <v>3</v>
      </c>
      <c r="B21" s="154" t="s">
        <v>17</v>
      </c>
      <c r="D21" s="154" t="s">
        <v>7</v>
      </c>
      <c r="F21" s="154" t="s">
        <v>16</v>
      </c>
      <c r="H21" s="154" t="s">
        <v>18</v>
      </c>
      <c r="K21" s="4"/>
      <c r="M21" s="4"/>
      <c r="O21" s="4"/>
      <c r="P21" s="4"/>
    </row>
    <row r="22" spans="1:16" ht="30">
      <c r="A22" s="5" t="s">
        <v>3</v>
      </c>
      <c r="B22" s="155" t="s">
        <v>192</v>
      </c>
      <c r="D22" s="158" t="s">
        <v>11</v>
      </c>
      <c r="F22" s="161" t="s">
        <v>190</v>
      </c>
      <c r="H22" s="162">
        <f xml:space="preserve">
IF(D22="Muss-Kriterium", IF(LEFT(F22,1)="j",1,IF(LEFT(F22,1)="B",0.6,IF(LEFT(F22,1)="C","Ausschluss",IF(LEFT(F22,1)="N","Ausschluss","Ausschluss da Angabe fehlt")))),
IF(D22="Wertungsfrage",  IF(LEFT(F22,1)="j",1,IF(LEFT(F22,1)="B",0.6,IF(LEFT(F22,1)="C",0.4,IF(LEFT(F22,1)="N", 0, 0)))),
IF(D22="Information",        IF(LEFT(F22,1)="", "Angabe fehlt", "∑ 0-10 Punkte für alle Info-Fragen")
)))</f>
        <v>1</v>
      </c>
      <c r="K22" s="4"/>
      <c r="M22" s="4"/>
      <c r="O22" s="4"/>
      <c r="P22" s="4"/>
    </row>
    <row r="23" spans="1:16" ht="30">
      <c r="A23" s="5" t="s">
        <v>3</v>
      </c>
      <c r="B23" s="155" t="s">
        <v>193</v>
      </c>
      <c r="D23" s="158" t="s">
        <v>11</v>
      </c>
      <c r="F23" s="161" t="s">
        <v>191</v>
      </c>
      <c r="H23" s="162">
        <f xml:space="preserve">
IF(D23="Muss-Kriterium", IF(LEFT(F23,1)="j",1,IF(LEFT(F23,1)="B",0.6,IF(LEFT(F23,1)="C","Ausschluss",IF(LEFT(F23,1)="N","Ausschluss","Ausschluss da Angabe fehlt")))),
IF(D23="Wertungsfrage",  IF(LEFT(F23,1)="j",1,IF(LEFT(F23,1)="B",0.6,IF(LEFT(F23,1)="C",0.4,IF(LEFT(F23,1)="N", 0, 0)))),
IF(D23="Information",        IF(LEFT(F23,1)="", "Angabe fehlt", "∑ 0-10 Punkte für alle Info-Fragen")
)))</f>
        <v>0</v>
      </c>
      <c r="O23" s="4"/>
      <c r="P23" s="4"/>
    </row>
    <row r="24" spans="1:16" ht="30">
      <c r="A24" s="5" t="s">
        <v>3</v>
      </c>
      <c r="O24" s="4"/>
      <c r="P24" s="4"/>
    </row>
    <row r="25" spans="1:16" ht="30">
      <c r="A25" s="5" t="s">
        <v>3</v>
      </c>
      <c r="B25" s="160" t="s">
        <v>195</v>
      </c>
    </row>
    <row r="26" spans="1:16" ht="45.6" customHeight="1">
      <c r="A26" s="5" t="s">
        <v>10</v>
      </c>
      <c r="B26" s="157" t="s">
        <v>194</v>
      </c>
    </row>
  </sheetData>
  <sheetProtection algorithmName="SHA-512" hashValue="GNxCEqPjeAsCw4wg5HzLoUPxbwA9bDDgwY5miGNgck0Sh13JGcRSX3mGrtro8vvuED+qrepd4vvorUGs5mH1cw==" saltValue="F9yHL4Ke/FIFiGcZejtcew==" spinCount="100000" sheet="1" objects="1" scenarios="1"/>
  <conditionalFormatting sqref="D13:D15">
    <cfRule type="cellIs" dxfId="338" priority="13" operator="equal">
      <formula>"Wertungsfrage"</formula>
    </cfRule>
    <cfRule type="cellIs" dxfId="337" priority="14" operator="equal">
      <formula>"Information"</formula>
    </cfRule>
    <cfRule type="cellIs" dxfId="336" priority="15" operator="equal">
      <formula>"Muss-Kriterium"</formula>
    </cfRule>
  </conditionalFormatting>
  <conditionalFormatting sqref="D22:D23">
    <cfRule type="cellIs" dxfId="335" priority="22" operator="equal">
      <formula>"Wertungsfrage"</formula>
    </cfRule>
    <cfRule type="cellIs" dxfId="334" priority="23" operator="equal">
      <formula>"Information"</formula>
    </cfRule>
    <cfRule type="cellIs" dxfId="333" priority="24" operator="equal">
      <formula>"Muss-Kriterium"</formula>
    </cfRule>
  </conditionalFormatting>
  <conditionalFormatting sqref="E1:E8">
    <cfRule type="cellIs" dxfId="332" priority="1" operator="equal">
      <formula>"Wertungsfrage"</formula>
    </cfRule>
    <cfRule type="cellIs" dxfId="331" priority="2" operator="equal">
      <formula>"Information"</formula>
    </cfRule>
    <cfRule type="cellIs" dxfId="330" priority="3" operator="equal">
      <formula>"Muss-Kriterium"</formula>
    </cfRule>
  </conditionalFormatting>
  <dataValidations count="2">
    <dataValidation type="list" showInputMessage="1" showErrorMessage="1" sqref="D13:D15 D22:D23" xr:uid="{00000000-0002-0000-0000-000000000000}">
      <formula1>"Information,Muss-Kriterium,Wertungsfrage"</formula1>
    </dataValidation>
    <dataValidation type="list" allowBlank="1" showInputMessage="1" showErrorMessage="1" sqref="D18:D19 F22:F23" xr:uid="{00000000-0002-0000-0000-000001000000}">
      <formula1>$D$18:$D$19</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42578125" defaultRowHeight="15"/>
  <cols>
    <col min="1" max="1" width="3.28515625" style="4" customWidth="1"/>
    <col min="2" max="2" width="6.28515625" style="4" customWidth="1"/>
    <col min="3" max="3" width="50" style="4" customWidth="1"/>
    <col min="4" max="6" width="16.85546875" style="111" customWidth="1"/>
    <col min="7" max="8" width="16.85546875" style="1" customWidth="1"/>
    <col min="9" max="9" width="18.85546875" style="1" customWidth="1"/>
    <col min="10" max="10" width="106.28515625" style="4" customWidth="1"/>
    <col min="11" max="11" width="52" style="4" customWidth="1"/>
    <col min="12" max="12" width="2" style="4" bestFit="1" customWidth="1"/>
    <col min="13" max="13" width="10.42578125" style="4" bestFit="1" customWidth="1"/>
    <col min="14" max="14" width="0.7109375" style="4" customWidth="1"/>
    <col min="15" max="16384" width="11.42578125" style="4"/>
  </cols>
  <sheetData>
    <row r="1" spans="1:11" s="3" customFormat="1">
      <c r="D1" s="106"/>
      <c r="E1" s="106"/>
      <c r="F1" s="106"/>
      <c r="G1" s="7"/>
      <c r="H1" s="7"/>
      <c r="I1" s="7"/>
    </row>
    <row r="2" spans="1:11" s="8" customFormat="1" ht="19.5">
      <c r="A2" s="10"/>
      <c r="B2" s="11" t="s">
        <v>19</v>
      </c>
      <c r="D2" s="107"/>
      <c r="E2" s="107"/>
      <c r="F2" s="107"/>
      <c r="G2" s="9"/>
      <c r="H2" s="9"/>
      <c r="I2" s="9"/>
    </row>
    <row r="3" spans="1:11" s="8" customFormat="1" ht="19.5">
      <c r="A3" s="10"/>
      <c r="B3" s="8" t="s">
        <v>24</v>
      </c>
      <c r="D3" s="107"/>
      <c r="E3" s="107"/>
      <c r="F3" s="107"/>
      <c r="G3" s="9"/>
      <c r="H3" s="9"/>
      <c r="I3" s="9"/>
    </row>
    <row r="4" spans="1:11" s="11" customFormat="1" ht="19.5">
      <c r="A4" s="15"/>
      <c r="B4" s="12" t="s">
        <v>20</v>
      </c>
      <c r="D4" s="108"/>
      <c r="E4" s="108"/>
      <c r="F4" s="108"/>
      <c r="G4" s="16"/>
      <c r="H4" s="16"/>
      <c r="I4" s="16"/>
    </row>
    <row r="5" spans="1:11" s="2" customFormat="1">
      <c r="D5" s="109"/>
      <c r="E5" s="109"/>
      <c r="F5" s="109"/>
      <c r="G5" s="6"/>
      <c r="H5" s="6"/>
      <c r="I5" s="6"/>
    </row>
    <row r="6" spans="1:11">
      <c r="B6" s="506" t="s">
        <v>25</v>
      </c>
      <c r="C6" s="507"/>
      <c r="D6" s="507"/>
      <c r="E6" s="507"/>
      <c r="F6" s="507"/>
      <c r="G6" s="507"/>
      <c r="H6" s="507"/>
      <c r="I6" s="508"/>
    </row>
    <row r="7" spans="1:11" s="2" customFormat="1">
      <c r="B7" s="138" t="s">
        <v>49</v>
      </c>
      <c r="C7" s="139"/>
      <c r="D7" s="110"/>
      <c r="E7" s="110"/>
      <c r="F7" s="110"/>
      <c r="G7" s="38"/>
      <c r="H7" s="38"/>
      <c r="I7" s="38"/>
      <c r="J7" s="37"/>
      <c r="K7" s="37"/>
    </row>
    <row r="8" spans="1:11">
      <c r="B8" s="138" t="s">
        <v>26</v>
      </c>
      <c r="C8" s="140"/>
      <c r="E8" s="106"/>
      <c r="F8" s="106"/>
      <c r="G8" s="7"/>
      <c r="H8" s="7"/>
      <c r="I8" s="7"/>
      <c r="J8" s="3"/>
      <c r="K8" s="3"/>
    </row>
    <row r="9" spans="1:11" s="32" customFormat="1">
      <c r="B9" s="31"/>
      <c r="C9" s="33"/>
      <c r="D9" s="112"/>
      <c r="E9" s="112"/>
      <c r="F9" s="113"/>
      <c r="G9" s="104"/>
      <c r="H9" s="104"/>
      <c r="I9" s="104"/>
    </row>
    <row r="10" spans="1:11" s="32" customFormat="1">
      <c r="C10" s="33"/>
      <c r="D10" s="112"/>
      <c r="E10" s="112"/>
      <c r="F10" s="113"/>
      <c r="G10" s="104"/>
      <c r="H10" s="104"/>
      <c r="I10" s="104"/>
    </row>
    <row r="11" spans="1:11" s="32" customFormat="1">
      <c r="C11" s="33"/>
      <c r="D11" s="112"/>
      <c r="E11" s="112"/>
      <c r="F11" s="113"/>
      <c r="G11" s="104"/>
      <c r="H11" s="104"/>
      <c r="I11" s="104"/>
    </row>
    <row r="12" spans="1:11" s="32" customFormat="1">
      <c r="D12" s="113"/>
      <c r="E12" s="113"/>
      <c r="F12" s="113"/>
      <c r="G12" s="104"/>
      <c r="H12" s="104"/>
      <c r="I12" s="104"/>
    </row>
    <row r="13" spans="1:11" ht="81" customHeight="1">
      <c r="A13" s="40"/>
      <c r="B13" s="43" t="s">
        <v>27</v>
      </c>
      <c r="C13" s="43" t="s">
        <v>28</v>
      </c>
      <c r="D13" s="114" t="s">
        <v>50</v>
      </c>
      <c r="E13" s="114" t="s">
        <v>51</v>
      </c>
      <c r="F13" s="114" t="s">
        <v>52</v>
      </c>
      <c r="G13" s="73" t="s">
        <v>29</v>
      </c>
      <c r="H13" s="73" t="s">
        <v>53</v>
      </c>
      <c r="I13" s="73" t="s">
        <v>30</v>
      </c>
      <c r="J13" s="42"/>
    </row>
    <row r="14" spans="1:11">
      <c r="A14" s="40"/>
      <c r="B14" s="74" t="s">
        <v>31</v>
      </c>
      <c r="C14" s="46" t="s">
        <v>32</v>
      </c>
      <c r="D14" s="115">
        <f>E14-E14*0.3</f>
        <v>17500</v>
      </c>
      <c r="E14" s="115">
        <v>25000</v>
      </c>
      <c r="F14" s="115">
        <f>E14+E14*0.3</f>
        <v>32500</v>
      </c>
      <c r="G14" s="75"/>
      <c r="H14" s="75"/>
      <c r="I14" s="75"/>
      <c r="J14" s="76" t="s">
        <v>54</v>
      </c>
    </row>
    <row r="15" spans="1:11">
      <c r="A15" s="40"/>
      <c r="B15" s="74" t="s">
        <v>33</v>
      </c>
      <c r="C15" s="46" t="s">
        <v>34</v>
      </c>
      <c r="D15" s="115">
        <f>E15-E15*0.3</f>
        <v>17500</v>
      </c>
      <c r="E15" s="115">
        <v>25000</v>
      </c>
      <c r="F15" s="115">
        <f>E15+E15*0.3</f>
        <v>32500</v>
      </c>
      <c r="G15" s="75"/>
      <c r="H15" s="75"/>
      <c r="I15" s="75"/>
      <c r="J15" s="76" t="s">
        <v>54</v>
      </c>
    </row>
    <row r="16" spans="1:11" ht="26.25" customHeight="1">
      <c r="A16" s="41"/>
      <c r="B16" s="45" t="s">
        <v>35</v>
      </c>
      <c r="C16" s="46" t="s">
        <v>32</v>
      </c>
      <c r="D16" s="115">
        <f>D14</f>
        <v>17500</v>
      </c>
      <c r="E16" s="115">
        <f>E14-E18</f>
        <v>24000</v>
      </c>
      <c r="F16" s="115">
        <f>F14</f>
        <v>32500</v>
      </c>
      <c r="G16" s="117" t="s">
        <v>36</v>
      </c>
      <c r="H16" s="118">
        <v>0</v>
      </c>
      <c r="I16" s="77">
        <f>$H16*E16</f>
        <v>0</v>
      </c>
      <c r="J16" s="42"/>
    </row>
    <row r="17" spans="1:11" ht="26.25" customHeight="1">
      <c r="A17" s="41"/>
      <c r="B17" s="45" t="s">
        <v>37</v>
      </c>
      <c r="C17" s="46" t="s">
        <v>34</v>
      </c>
      <c r="D17" s="115">
        <f>D15</f>
        <v>17500</v>
      </c>
      <c r="E17" s="115">
        <f>E15-E19</f>
        <v>20000</v>
      </c>
      <c r="F17" s="115">
        <f>F15</f>
        <v>32500</v>
      </c>
      <c r="G17" s="117" t="s">
        <v>36</v>
      </c>
      <c r="H17" s="118">
        <v>0</v>
      </c>
      <c r="I17" s="77">
        <f>$H17*E17</f>
        <v>0</v>
      </c>
      <c r="J17" s="42"/>
    </row>
    <row r="18" spans="1:11" ht="30">
      <c r="A18" s="41"/>
      <c r="B18" s="45" t="s">
        <v>38</v>
      </c>
      <c r="C18" s="46" t="s">
        <v>55</v>
      </c>
      <c r="D18" s="115"/>
      <c r="E18" s="119">
        <v>1000</v>
      </c>
      <c r="F18" s="115"/>
      <c r="G18" s="117" t="s">
        <v>36</v>
      </c>
      <c r="H18" s="118">
        <v>0</v>
      </c>
      <c r="I18" s="77">
        <f>$H18*E18</f>
        <v>0</v>
      </c>
      <c r="J18" s="42" t="s">
        <v>39</v>
      </c>
    </row>
    <row r="19" spans="1:11" ht="30">
      <c r="A19" s="41"/>
      <c r="B19" s="45" t="s">
        <v>40</v>
      </c>
      <c r="C19" s="46" t="s">
        <v>56</v>
      </c>
      <c r="D19" s="115"/>
      <c r="E19" s="119">
        <v>5000</v>
      </c>
      <c r="F19" s="115"/>
      <c r="G19" s="117" t="s">
        <v>36</v>
      </c>
      <c r="H19" s="118">
        <v>0</v>
      </c>
      <c r="I19" s="77">
        <f>$H19*E19</f>
        <v>0</v>
      </c>
      <c r="J19" s="42" t="s">
        <v>39</v>
      </c>
    </row>
    <row r="20" spans="1:11" ht="26.25" customHeight="1">
      <c r="A20" s="41"/>
      <c r="B20" s="45">
        <v>2</v>
      </c>
      <c r="C20" s="46" t="s">
        <v>41</v>
      </c>
      <c r="D20" s="115"/>
      <c r="E20" s="115"/>
      <c r="F20" s="115"/>
      <c r="G20" s="117"/>
      <c r="H20" s="77"/>
      <c r="I20" s="77"/>
      <c r="J20" s="42"/>
    </row>
    <row r="21" spans="1:11" ht="90">
      <c r="A21" s="41" t="s">
        <v>42</v>
      </c>
      <c r="B21" s="78" t="s">
        <v>43</v>
      </c>
      <c r="C21" s="46" t="s">
        <v>44</v>
      </c>
      <c r="D21" s="120"/>
      <c r="E21" s="119">
        <v>10</v>
      </c>
      <c r="F21" s="120"/>
      <c r="G21" s="121" t="s">
        <v>45</v>
      </c>
      <c r="H21" s="118">
        <v>0</v>
      </c>
      <c r="I21" s="77">
        <f>$H21*E21</f>
        <v>0</v>
      </c>
      <c r="J21" s="42" t="s">
        <v>57</v>
      </c>
    </row>
    <row r="22" spans="1:11" ht="45">
      <c r="A22" s="41"/>
      <c r="B22" s="78" t="s">
        <v>46</v>
      </c>
      <c r="C22" s="46" t="s">
        <v>47</v>
      </c>
      <c r="D22" s="120">
        <v>15</v>
      </c>
      <c r="E22" s="119">
        <v>35</v>
      </c>
      <c r="F22" s="120">
        <v>35</v>
      </c>
      <c r="G22" s="117" t="s">
        <v>36</v>
      </c>
      <c r="H22" s="118">
        <v>0</v>
      </c>
      <c r="I22" s="77">
        <f>$H22*E22</f>
        <v>0</v>
      </c>
      <c r="J22" s="42" t="s">
        <v>58</v>
      </c>
    </row>
    <row r="23" spans="1:11" ht="90">
      <c r="A23" s="41" t="s">
        <v>42</v>
      </c>
      <c r="B23" s="45">
        <v>3</v>
      </c>
      <c r="C23" s="46" t="s">
        <v>48</v>
      </c>
      <c r="D23" s="120">
        <v>3</v>
      </c>
      <c r="E23" s="119">
        <v>15</v>
      </c>
      <c r="F23" s="120">
        <v>15</v>
      </c>
      <c r="G23" s="117" t="s">
        <v>36</v>
      </c>
      <c r="H23" s="118">
        <v>0</v>
      </c>
      <c r="I23" s="77">
        <f>$H23*E23</f>
        <v>0</v>
      </c>
      <c r="J23" s="42" t="s">
        <v>59</v>
      </c>
    </row>
    <row r="24" spans="1:11" ht="19.5" thickBot="1">
      <c r="B24" s="39"/>
      <c r="C24" s="36"/>
      <c r="D24" s="116"/>
      <c r="E24" s="116"/>
      <c r="F24" s="116"/>
      <c r="G24" s="39"/>
      <c r="H24" s="39"/>
      <c r="I24" s="44">
        <f>SUM(I16:I23)</f>
        <v>0</v>
      </c>
      <c r="J24" s="36"/>
      <c r="K24" s="36"/>
    </row>
    <row r="25" spans="1:11" s="32" customFormat="1" ht="100.9" customHeight="1">
      <c r="D25" s="509"/>
      <c r="E25" s="509"/>
      <c r="F25" s="509"/>
      <c r="G25" s="105"/>
      <c r="H25" s="104"/>
      <c r="I25" s="104"/>
    </row>
    <row r="26" spans="1:11" s="32" customFormat="1" ht="18.75">
      <c r="B26" s="34"/>
      <c r="D26" s="113"/>
      <c r="E26" s="113"/>
      <c r="F26" s="113"/>
      <c r="G26" s="104"/>
      <c r="H26" s="104"/>
      <c r="I26" s="104"/>
    </row>
    <row r="27" spans="1:11">
      <c r="E27" s="106"/>
      <c r="F27" s="106"/>
      <c r="G27" s="7"/>
      <c r="H27" s="7"/>
      <c r="I27" s="7"/>
      <c r="J27" s="3"/>
      <c r="K27" s="3"/>
    </row>
    <row r="28" spans="1:11">
      <c r="E28" s="106"/>
      <c r="F28" s="106"/>
      <c r="G28" s="7"/>
      <c r="H28" s="7"/>
      <c r="I28" s="7"/>
      <c r="J28" s="3"/>
      <c r="K28" s="3"/>
    </row>
    <row r="29" spans="1:11">
      <c r="E29" s="106"/>
      <c r="F29" s="106"/>
      <c r="G29" s="7"/>
      <c r="H29" s="7"/>
      <c r="I29" s="7"/>
      <c r="J29" s="3"/>
      <c r="K29" s="3"/>
    </row>
    <row r="30" spans="1:11">
      <c r="E30" s="106"/>
      <c r="F30" s="106"/>
      <c r="G30" s="7"/>
      <c r="H30" s="7"/>
      <c r="I30" s="7"/>
      <c r="J30" s="3"/>
      <c r="K30" s="3"/>
    </row>
    <row r="31" spans="1:11">
      <c r="E31" s="106"/>
      <c r="F31" s="106"/>
      <c r="G31" s="7"/>
      <c r="H31" s="7"/>
      <c r="I31" s="7"/>
      <c r="J31" s="3"/>
      <c r="K31" s="3"/>
    </row>
  </sheetData>
  <mergeCells count="2">
    <mergeCell ref="B6:I6"/>
    <mergeCell ref="D25:F25"/>
  </mergeCells>
  <conditionalFormatting sqref="E1:E4">
    <cfRule type="cellIs" dxfId="329" priority="58" operator="equal">
      <formula>"Wertungsfrage"</formula>
    </cfRule>
    <cfRule type="cellIs" dxfId="328" priority="59" operator="equal">
      <formula>"Information"</formula>
    </cfRule>
    <cfRule type="cellIs" dxfId="327" priority="60" operator="equal">
      <formula>"Muss-Kriterium"</formula>
    </cfRule>
  </conditionalFormatting>
  <conditionalFormatting sqref="E7:E12 E24 E26:E31">
    <cfRule type="cellIs" dxfId="326" priority="67" operator="equal">
      <formula>"Wertungsfrage"</formula>
    </cfRule>
    <cfRule type="cellIs" dxfId="325" priority="68" operator="equal">
      <formula>"Information"</formula>
    </cfRule>
    <cfRule type="cellIs" dxfId="324" priority="69" operator="equal">
      <formula>"Muss-Kriterium"</formula>
    </cfRule>
  </conditionalFormatting>
  <conditionalFormatting sqref="F14:F20">
    <cfRule type="cellIs" dxfId="323" priority="13" operator="equal">
      <formula>"Wertungsfrage"</formula>
    </cfRule>
    <cfRule type="cellIs" dxfId="322" priority="14" operator="equal">
      <formula>"Information"</formula>
    </cfRule>
    <cfRule type="cellIs" dxfId="321" priority="15" operator="equal">
      <formula>"Muss-Kriterium"</formula>
    </cfRule>
  </conditionalFormatting>
  <conditionalFormatting sqref="F21:G23">
    <cfRule type="cellIs" dxfId="320" priority="1" operator="equal">
      <formula>"Wertungsfrage"</formula>
    </cfRule>
    <cfRule type="cellIs" dxfId="319" priority="2" operator="equal">
      <formula>"Information"</formula>
    </cfRule>
    <cfRule type="cellIs" dxfId="318" priority="3" operator="equal">
      <formula>"Muss-Kriterium"</formula>
    </cfRule>
  </conditionalFormatting>
  <conditionalFormatting sqref="G16:G20">
    <cfRule type="cellIs" dxfId="317" priority="49" operator="equal">
      <formula>"Wertungsfrage"</formula>
    </cfRule>
    <cfRule type="cellIs" dxfId="316" priority="50" operator="equal">
      <formula>"Information"</formula>
    </cfRule>
    <cfRule type="cellIs" dxfId="315" priority="51"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42578125" defaultRowHeight="15"/>
  <cols>
    <col min="1" max="1" width="2.42578125" style="4" customWidth="1"/>
    <col min="2" max="2" width="25.5703125" style="4" customWidth="1"/>
    <col min="3" max="3" width="39.7109375" style="4" customWidth="1"/>
    <col min="4" max="4" width="52.5703125" style="4" customWidth="1"/>
    <col min="5" max="5" width="71.42578125" style="4" customWidth="1"/>
    <col min="6" max="6" width="17.5703125" style="4" bestFit="1" customWidth="1"/>
    <col min="7" max="7" width="25.28515625" style="1" customWidth="1"/>
    <col min="8" max="8" width="38.28515625" style="4" customWidth="1"/>
    <col min="9" max="9" width="16.5703125" style="4" customWidth="1"/>
    <col min="10" max="16384" width="11.42578125" style="4"/>
  </cols>
  <sheetData>
    <row r="1" spans="1:9" s="3" customFormat="1">
      <c r="G1" s="7"/>
    </row>
    <row r="2" spans="1:9" s="8" customFormat="1" ht="19.5">
      <c r="A2" s="10"/>
      <c r="B2" s="11" t="s">
        <v>0</v>
      </c>
      <c r="G2" s="9"/>
    </row>
    <row r="3" spans="1:9" s="8" customFormat="1" ht="19.5">
      <c r="A3" s="10"/>
      <c r="B3" s="8" t="s">
        <v>60</v>
      </c>
      <c r="G3" s="9"/>
    </row>
    <row r="4" spans="1:9" s="12" customFormat="1" ht="19.5">
      <c r="A4" s="17"/>
      <c r="B4" s="12" t="s">
        <v>61</v>
      </c>
      <c r="F4" s="18"/>
      <c r="G4" s="18"/>
      <c r="H4" s="18"/>
    </row>
    <row r="5" spans="1:9" s="2" customFormat="1">
      <c r="G5" s="6"/>
    </row>
    <row r="6" spans="1:9" ht="30">
      <c r="A6" s="5" t="s">
        <v>3</v>
      </c>
      <c r="B6" s="14" t="s">
        <v>62</v>
      </c>
    </row>
    <row r="7" spans="1:9">
      <c r="A7" s="5"/>
      <c r="B7" s="13" t="s">
        <v>63</v>
      </c>
    </row>
    <row r="8" spans="1:9">
      <c r="A8" s="5"/>
      <c r="B8" s="48" t="s">
        <v>64</v>
      </c>
      <c r="C8" s="47"/>
      <c r="D8" s="47"/>
      <c r="E8" s="47"/>
      <c r="F8" s="47"/>
      <c r="G8" s="49"/>
    </row>
    <row r="9" spans="1:9">
      <c r="A9" s="5"/>
      <c r="B9" s="48" t="s">
        <v>65</v>
      </c>
      <c r="C9" s="47"/>
      <c r="D9" s="47"/>
      <c r="E9" s="47"/>
      <c r="F9" s="47"/>
    </row>
    <row r="10" spans="1:9" ht="19.149999999999999" customHeight="1">
      <c r="A10" s="5"/>
      <c r="B10" s="513" t="s">
        <v>66</v>
      </c>
      <c r="C10" s="514"/>
      <c r="D10" s="514"/>
      <c r="E10" s="514"/>
      <c r="F10" s="515"/>
    </row>
    <row r="11" spans="1:9">
      <c r="A11" s="5"/>
      <c r="B11" s="13" t="s">
        <v>67</v>
      </c>
    </row>
    <row r="12" spans="1:9" ht="15.75" thickBot="1">
      <c r="A12" s="5"/>
      <c r="B12" s="3"/>
      <c r="C12" s="3"/>
      <c r="D12" s="3"/>
      <c r="E12" s="3"/>
      <c r="F12" s="3"/>
      <c r="G12" s="7"/>
      <c r="H12" s="3"/>
    </row>
    <row r="13" spans="1:9" ht="30.75" thickBot="1">
      <c r="A13" s="5" t="s">
        <v>3</v>
      </c>
      <c r="B13" s="30" t="s">
        <v>68</v>
      </c>
      <c r="C13" s="25" t="s">
        <v>69</v>
      </c>
      <c r="D13" s="25" t="s">
        <v>70</v>
      </c>
      <c r="E13" s="25" t="s">
        <v>71</v>
      </c>
      <c r="F13" s="25" t="s">
        <v>72</v>
      </c>
      <c r="G13" s="26" t="s">
        <v>73</v>
      </c>
      <c r="H13" s="50" t="s">
        <v>74</v>
      </c>
      <c r="I13" s="58" t="s">
        <v>75</v>
      </c>
    </row>
    <row r="14" spans="1:9" ht="60">
      <c r="A14" s="5" t="s">
        <v>8</v>
      </c>
      <c r="B14" s="510" t="s">
        <v>76</v>
      </c>
      <c r="C14" s="70" t="s">
        <v>77</v>
      </c>
      <c r="D14" s="71" t="s">
        <v>78</v>
      </c>
      <c r="E14" s="72"/>
      <c r="F14" s="22"/>
      <c r="G14" s="19" t="s">
        <v>79</v>
      </c>
      <c r="H14" s="27"/>
      <c r="I14" s="59"/>
    </row>
    <row r="15" spans="1:9" ht="270">
      <c r="A15" s="5"/>
      <c r="B15" s="511"/>
      <c r="C15" s="69" t="s">
        <v>80</v>
      </c>
      <c r="D15" s="65" t="s">
        <v>81</v>
      </c>
      <c r="E15" s="65" t="s">
        <v>82</v>
      </c>
      <c r="F15" s="66"/>
      <c r="G15" s="20" t="s">
        <v>79</v>
      </c>
      <c r="H15" s="68"/>
      <c r="I15" s="60"/>
    </row>
    <row r="16" spans="1:9" ht="255">
      <c r="A16" s="5"/>
      <c r="B16" s="511"/>
      <c r="C16" s="65" t="s">
        <v>83</v>
      </c>
      <c r="D16" s="65" t="s">
        <v>84</v>
      </c>
      <c r="E16" s="65" t="s">
        <v>85</v>
      </c>
      <c r="F16" s="66"/>
      <c r="G16" s="20" t="s">
        <v>79</v>
      </c>
      <c r="H16" s="68"/>
      <c r="I16" s="60"/>
    </row>
    <row r="17" spans="1:9" ht="180">
      <c r="A17" s="5"/>
      <c r="B17" s="511"/>
      <c r="C17" s="65" t="s">
        <v>136</v>
      </c>
      <c r="D17" s="65" t="s">
        <v>86</v>
      </c>
      <c r="E17" s="65" t="s">
        <v>87</v>
      </c>
      <c r="F17" s="66"/>
      <c r="G17" s="67"/>
      <c r="H17" s="68"/>
      <c r="I17" s="60"/>
    </row>
    <row r="18" spans="1:9" ht="195">
      <c r="A18" s="5" t="s">
        <v>8</v>
      </c>
      <c r="B18" s="511"/>
      <c r="C18" s="65" t="s">
        <v>88</v>
      </c>
      <c r="D18" s="65" t="s">
        <v>86</v>
      </c>
      <c r="E18" s="65" t="s">
        <v>87</v>
      </c>
      <c r="F18" s="23"/>
      <c r="G18" s="20" t="s">
        <v>79</v>
      </c>
      <c r="H18" s="28"/>
      <c r="I18" s="60"/>
    </row>
    <row r="19" spans="1:9" ht="60.75" thickBot="1">
      <c r="A19" s="5" t="s">
        <v>8</v>
      </c>
      <c r="B19" s="512"/>
      <c r="C19" s="51" t="s">
        <v>89</v>
      </c>
      <c r="D19" s="65" t="s">
        <v>90</v>
      </c>
      <c r="E19" s="24"/>
      <c r="F19" s="24"/>
      <c r="G19" s="21" t="s">
        <v>79</v>
      </c>
      <c r="H19" s="29"/>
      <c r="I19" s="62"/>
    </row>
    <row r="20" spans="1:9" ht="45">
      <c r="A20" s="5" t="s">
        <v>8</v>
      </c>
      <c r="B20" s="510" t="s">
        <v>91</v>
      </c>
      <c r="C20" s="52" t="s">
        <v>92</v>
      </c>
      <c r="D20" s="52" t="s">
        <v>93</v>
      </c>
      <c r="E20" s="63"/>
      <c r="F20" s="22"/>
      <c r="G20" s="19" t="s">
        <v>94</v>
      </c>
      <c r="H20" s="27"/>
      <c r="I20" s="55"/>
    </row>
    <row r="21" spans="1:9" ht="45">
      <c r="A21" s="5" t="s">
        <v>8</v>
      </c>
      <c r="B21" s="511"/>
      <c r="C21" s="53" t="s">
        <v>95</v>
      </c>
      <c r="D21" s="53" t="s">
        <v>96</v>
      </c>
      <c r="E21" s="61"/>
      <c r="F21" s="23"/>
      <c r="G21" s="20" t="s">
        <v>97</v>
      </c>
      <c r="H21" s="28"/>
      <c r="I21" s="56"/>
    </row>
    <row r="22" spans="1:9" ht="45.75" thickBot="1">
      <c r="A22" s="5" t="s">
        <v>8</v>
      </c>
      <c r="B22" s="512"/>
      <c r="C22" s="54" t="s">
        <v>98</v>
      </c>
      <c r="D22" s="54" t="s">
        <v>99</v>
      </c>
      <c r="E22" s="64"/>
      <c r="F22" s="24"/>
      <c r="G22" s="21" t="s">
        <v>100</v>
      </c>
      <c r="H22" s="29"/>
      <c r="I22" s="57"/>
    </row>
    <row r="23" spans="1:9" ht="30">
      <c r="A23" s="5" t="s">
        <v>3</v>
      </c>
      <c r="B23" s="2"/>
      <c r="C23" s="2"/>
      <c r="D23" s="2"/>
      <c r="E23" s="2"/>
      <c r="F23" s="2"/>
      <c r="G23" s="6"/>
      <c r="H23" s="2"/>
    </row>
    <row r="24" spans="1:9" ht="30">
      <c r="A24" s="5" t="s">
        <v>3</v>
      </c>
    </row>
    <row r="25" spans="1:9" ht="30">
      <c r="A25" s="5" t="s">
        <v>3</v>
      </c>
    </row>
    <row r="29" spans="1:9" ht="105">
      <c r="A29" s="5" t="s">
        <v>101</v>
      </c>
    </row>
    <row r="30" spans="1:9" ht="60">
      <c r="A30" s="5" t="s">
        <v>12</v>
      </c>
    </row>
    <row r="31" spans="1:9" ht="60">
      <c r="A31" s="5" t="s">
        <v>12</v>
      </c>
    </row>
    <row r="32" spans="1:9" ht="60">
      <c r="A32" s="5" t="s">
        <v>12</v>
      </c>
    </row>
    <row r="33" spans="1:1" ht="60">
      <c r="A33" s="5" t="s">
        <v>12</v>
      </c>
    </row>
    <row r="34" spans="1:1" ht="60">
      <c r="A34" s="5" t="s">
        <v>12</v>
      </c>
    </row>
    <row r="35" spans="1:1" ht="60">
      <c r="A35" s="5" t="s">
        <v>12</v>
      </c>
    </row>
    <row r="36" spans="1:1" ht="60">
      <c r="A36" s="5" t="s">
        <v>12</v>
      </c>
    </row>
    <row r="37" spans="1:1" ht="60">
      <c r="A37" s="5" t="s">
        <v>12</v>
      </c>
    </row>
    <row r="83" spans="2:5">
      <c r="B83" s="4" t="s">
        <v>102</v>
      </c>
    </row>
    <row r="84" spans="2:5">
      <c r="B84" s="5" t="s">
        <v>103</v>
      </c>
      <c r="E84" s="4" t="s">
        <v>9</v>
      </c>
    </row>
    <row r="85" spans="2:5">
      <c r="B85" s="5" t="s">
        <v>104</v>
      </c>
      <c r="E85" s="4" t="s">
        <v>9</v>
      </c>
    </row>
    <row r="86" spans="2:5">
      <c r="B86" s="5" t="s">
        <v>105</v>
      </c>
      <c r="E86" s="4" t="s">
        <v>9</v>
      </c>
    </row>
    <row r="87" spans="2:5">
      <c r="B87" s="5" t="s">
        <v>106</v>
      </c>
      <c r="E87" s="4" t="s">
        <v>9</v>
      </c>
    </row>
    <row r="88" spans="2:5">
      <c r="B88" s="5" t="s">
        <v>107</v>
      </c>
      <c r="E88" s="4" t="s">
        <v>9</v>
      </c>
    </row>
    <row r="89" spans="2:5">
      <c r="B89" s="5" t="s">
        <v>108</v>
      </c>
      <c r="E89" s="4" t="s">
        <v>11</v>
      </c>
    </row>
    <row r="90" spans="2:5">
      <c r="B90" s="5" t="s">
        <v>109</v>
      </c>
    </row>
    <row r="91" spans="2:5">
      <c r="B91" s="5" t="s">
        <v>110</v>
      </c>
    </row>
    <row r="92" spans="2:5">
      <c r="B92" s="5" t="s">
        <v>111</v>
      </c>
    </row>
    <row r="93" spans="2:5">
      <c r="B93" s="5" t="s">
        <v>112</v>
      </c>
    </row>
    <row r="95" spans="2:5">
      <c r="B95" s="4" t="s">
        <v>113</v>
      </c>
    </row>
    <row r="96" spans="2:5">
      <c r="B96" s="5" t="s">
        <v>114</v>
      </c>
      <c r="E96" s="4" t="s">
        <v>11</v>
      </c>
    </row>
    <row r="97" spans="2:5">
      <c r="B97" s="5" t="s">
        <v>115</v>
      </c>
      <c r="E97" s="4" t="s">
        <v>11</v>
      </c>
    </row>
    <row r="98" spans="2:5">
      <c r="B98" s="5" t="s">
        <v>115</v>
      </c>
      <c r="E98" s="4" t="s">
        <v>11</v>
      </c>
    </row>
    <row r="99" spans="2:5">
      <c r="B99" s="5" t="s">
        <v>116</v>
      </c>
      <c r="E99" s="4" t="s">
        <v>11</v>
      </c>
    </row>
    <row r="100" spans="2:5">
      <c r="B100" s="5" t="s">
        <v>117</v>
      </c>
      <c r="E100" s="4" t="s">
        <v>9</v>
      </c>
    </row>
    <row r="101" spans="2:5">
      <c r="B101" s="5" t="s">
        <v>118</v>
      </c>
      <c r="E101" s="4" t="s">
        <v>9</v>
      </c>
    </row>
    <row r="102" spans="2:5">
      <c r="B102" s="5" t="s">
        <v>119</v>
      </c>
      <c r="E102" s="4" t="s">
        <v>9</v>
      </c>
    </row>
    <row r="103" spans="2:5">
      <c r="B103" s="5" t="s">
        <v>120</v>
      </c>
      <c r="E103" s="4" t="s">
        <v>9</v>
      </c>
    </row>
    <row r="104" spans="2:5">
      <c r="B104" s="5" t="s">
        <v>121</v>
      </c>
      <c r="E104" s="4" t="s">
        <v>9</v>
      </c>
    </row>
    <row r="105" spans="2:5">
      <c r="B105" s="5" t="s">
        <v>122</v>
      </c>
      <c r="E105" s="4" t="s">
        <v>9</v>
      </c>
    </row>
    <row r="106" spans="2:5">
      <c r="B106" s="5" t="s">
        <v>123</v>
      </c>
      <c r="E106" s="4" t="s">
        <v>14</v>
      </c>
    </row>
    <row r="107" spans="2:5">
      <c r="B107" s="5" t="s">
        <v>124</v>
      </c>
      <c r="E107" s="4" t="s">
        <v>14</v>
      </c>
    </row>
    <row r="108" spans="2:5">
      <c r="B108" s="5" t="s">
        <v>125</v>
      </c>
      <c r="E108" s="4" t="s">
        <v>14</v>
      </c>
    </row>
    <row r="109" spans="2:5">
      <c r="B109" s="5" t="s">
        <v>126</v>
      </c>
      <c r="E109" s="4" t="s">
        <v>9</v>
      </c>
    </row>
    <row r="110" spans="2:5">
      <c r="B110" s="5" t="s">
        <v>127</v>
      </c>
    </row>
    <row r="111" spans="2:5">
      <c r="B111" s="5" t="s">
        <v>128</v>
      </c>
    </row>
    <row r="112" spans="2:5">
      <c r="B112" s="5" t="s">
        <v>129</v>
      </c>
    </row>
    <row r="113" spans="2:2">
      <c r="B113" s="5" t="s">
        <v>130</v>
      </c>
    </row>
    <row r="114" spans="2:2">
      <c r="B114" s="5" t="s">
        <v>131</v>
      </c>
    </row>
    <row r="115" spans="2:2">
      <c r="B115" s="5" t="s">
        <v>132</v>
      </c>
    </row>
    <row r="116" spans="2:2">
      <c r="B116" s="5" t="s">
        <v>133</v>
      </c>
    </row>
    <row r="117" spans="2:2">
      <c r="B117" s="5" t="s">
        <v>134</v>
      </c>
    </row>
    <row r="118" spans="2:2">
      <c r="B118" s="5" t="s">
        <v>135</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61"/>
  <sheetViews>
    <sheetView showGridLines="0" topLeftCell="A105" zoomScaleNormal="100" workbookViewId="0">
      <selection activeCell="C122" sqref="C122"/>
    </sheetView>
  </sheetViews>
  <sheetFormatPr baseColWidth="10" defaultColWidth="11.42578125" defaultRowHeight="15" outlineLevelRow="1"/>
  <cols>
    <col min="1" max="1" width="2.5703125" style="4" customWidth="1"/>
    <col min="2" max="2" width="6.85546875" style="4" customWidth="1"/>
    <col min="3" max="3" width="101" style="4" customWidth="1"/>
    <col min="4" max="4" width="2.7109375" style="4" customWidth="1"/>
    <col min="5" max="5" width="15.85546875" style="4" customWidth="1"/>
    <col min="6" max="6" width="2.42578125" style="4" customWidth="1"/>
    <col min="7" max="7" width="15.85546875" style="295" customWidth="1"/>
    <col min="8" max="8" width="2.85546875" style="4" customWidth="1"/>
    <col min="9" max="9" width="32.85546875" style="4" customWidth="1"/>
    <col min="10" max="10" width="1.5703125" style="4" customWidth="1"/>
    <col min="11" max="11" width="46.85546875" style="295" customWidth="1"/>
    <col min="12" max="12" width="17.7109375" style="4" customWidth="1"/>
    <col min="13" max="16" width="11.42578125" style="1" customWidth="1"/>
    <col min="17" max="16384" width="11.42578125" style="4"/>
  </cols>
  <sheetData>
    <row r="1" spans="1:17" s="3" customFormat="1">
      <c r="G1" s="291"/>
      <c r="K1" s="291"/>
      <c r="M1" s="7"/>
      <c r="N1" s="7"/>
      <c r="O1" s="7"/>
      <c r="P1" s="7"/>
    </row>
    <row r="2" spans="1:17" s="168" customFormat="1" ht="19.5">
      <c r="A2" s="163"/>
      <c r="B2" s="164" t="str">
        <f>Bewertungsverfahren!B2</f>
        <v>Chirurgische Antriebsmaschinen</v>
      </c>
      <c r="C2" s="165"/>
      <c r="D2" s="165"/>
      <c r="E2" s="165"/>
      <c r="F2" s="165"/>
      <c r="G2" s="292"/>
      <c r="H2" s="165"/>
      <c r="I2" s="165"/>
      <c r="J2" s="165"/>
      <c r="K2" s="292"/>
      <c r="L2" s="165"/>
      <c r="M2" s="166"/>
      <c r="N2" s="166"/>
      <c r="O2" s="166"/>
      <c r="P2" s="166"/>
      <c r="Q2" s="167"/>
    </row>
    <row r="3" spans="1:17" s="168" customFormat="1" ht="19.5">
      <c r="A3" s="163"/>
      <c r="B3" s="165" t="s">
        <v>280</v>
      </c>
      <c r="C3" s="165"/>
      <c r="D3" s="165"/>
      <c r="E3" s="165"/>
      <c r="F3" s="165"/>
      <c r="G3" s="292"/>
      <c r="H3" s="165"/>
      <c r="I3" s="165"/>
      <c r="J3" s="165"/>
      <c r="K3" s="292"/>
      <c r="L3" s="165"/>
      <c r="M3" s="166"/>
      <c r="N3" s="166"/>
      <c r="O3" s="166"/>
      <c r="P3" s="166"/>
      <c r="Q3" s="167"/>
    </row>
    <row r="4" spans="1:17" s="171" customFormat="1" ht="19.5">
      <c r="A4" s="169"/>
      <c r="B4" s="165"/>
      <c r="C4" s="164"/>
      <c r="D4" s="164"/>
      <c r="E4" s="164"/>
      <c r="F4" s="164"/>
      <c r="G4" s="293"/>
      <c r="H4" s="164"/>
      <c r="I4" s="164"/>
      <c r="J4" s="164"/>
      <c r="K4" s="293"/>
      <c r="L4" s="164"/>
      <c r="M4" s="170"/>
      <c r="N4" s="170"/>
      <c r="O4" s="170"/>
      <c r="P4" s="170"/>
      <c r="Q4" s="167"/>
    </row>
    <row r="5" spans="1:17" s="2" customFormat="1">
      <c r="G5" s="294"/>
      <c r="K5" s="294"/>
      <c r="M5" s="6"/>
      <c r="N5" s="6"/>
      <c r="O5" s="6"/>
      <c r="P5" s="6"/>
      <c r="Q5" s="167"/>
    </row>
    <row r="6" spans="1:17">
      <c r="P6" s="13"/>
    </row>
    <row r="7" spans="1:17">
      <c r="B7" s="14" t="s">
        <v>180</v>
      </c>
    </row>
    <row r="9" spans="1:17" s="167" customFormat="1" ht="75.75" customHeight="1">
      <c r="A9" s="5"/>
      <c r="B9" s="172" t="s">
        <v>171</v>
      </c>
      <c r="C9" s="495" t="s">
        <v>505</v>
      </c>
      <c r="E9" s="173" t="s">
        <v>187</v>
      </c>
      <c r="F9" s="1"/>
      <c r="G9" s="296" t="s">
        <v>186</v>
      </c>
      <c r="I9" s="173" t="s">
        <v>184</v>
      </c>
      <c r="J9" s="1"/>
      <c r="K9" s="306"/>
      <c r="M9" s="174"/>
      <c r="N9" s="174"/>
      <c r="O9" s="174"/>
      <c r="P9" s="174"/>
    </row>
    <row r="10" spans="1:17">
      <c r="A10" s="5"/>
      <c r="B10" s="175" t="s">
        <v>166</v>
      </c>
      <c r="C10" s="158" t="str">
        <f>C22</f>
        <v>Allgemeine Anforderungen</v>
      </c>
      <c r="E10" s="176">
        <f>N22</f>
        <v>6</v>
      </c>
      <c r="G10" s="297">
        <f>O22</f>
        <v>0</v>
      </c>
      <c r="I10" s="177">
        <f>P22</f>
        <v>21</v>
      </c>
    </row>
    <row r="11" spans="1:17" ht="30">
      <c r="A11" s="5"/>
      <c r="B11" s="175" t="s">
        <v>167</v>
      </c>
      <c r="C11" s="158" t="str">
        <f>C58</f>
        <v>Alternative 1: Hybrid-System Disziplin Endoprothetik und Traumatologie (pro Hauptangebote nur Alternative 1 oder 2 ausfüllen)</v>
      </c>
      <c r="E11" s="176">
        <f>N58</f>
        <v>19</v>
      </c>
      <c r="G11" s="297">
        <f>O58</f>
        <v>0</v>
      </c>
      <c r="I11" s="177">
        <f>P58</f>
        <v>19</v>
      </c>
    </row>
    <row r="12" spans="1:17" ht="30">
      <c r="A12" s="5"/>
      <c r="B12" s="175" t="str">
        <f>B122</f>
        <v>3.</v>
      </c>
      <c r="C12" s="158" t="str">
        <f>C122</f>
        <v>Alternative 2: Einzel-System Disziplin Endoprothetik und Traumatologie (pro Hauptangebote nur Alternative 1 oder 2 ausfüllen)</v>
      </c>
      <c r="E12" s="176">
        <f>N122</f>
        <v>19</v>
      </c>
      <c r="G12" s="297">
        <f>O122</f>
        <v>0</v>
      </c>
      <c r="I12" s="177">
        <f>P122</f>
        <v>30</v>
      </c>
    </row>
    <row r="13" spans="1:17">
      <c r="A13" s="5"/>
      <c r="B13" s="175" t="str">
        <f>B212</f>
        <v>4.</v>
      </c>
      <c r="C13" s="158" t="str">
        <f>C212</f>
        <v>Disziplin: Kleinknochen Chirurgie (Fußchirurgie)</v>
      </c>
      <c r="E13" s="176">
        <f>N212</f>
        <v>11</v>
      </c>
      <c r="G13" s="297">
        <f>O212</f>
        <v>0</v>
      </c>
      <c r="I13" s="177">
        <f>P212</f>
        <v>11</v>
      </c>
    </row>
    <row r="14" spans="1:17">
      <c r="A14" s="5"/>
      <c r="B14" s="175" t="str">
        <f>B244</f>
        <v>5.</v>
      </c>
      <c r="C14" s="158" t="str">
        <f>C244</f>
        <v>Disziplin: Einzelsysteme</v>
      </c>
      <c r="E14" s="176">
        <f>N244</f>
        <v>0</v>
      </c>
      <c r="G14" s="297">
        <f>O244</f>
        <v>0</v>
      </c>
      <c r="I14" s="177">
        <f>P244</f>
        <v>5</v>
      </c>
      <c r="M14" s="4"/>
      <c r="N14" s="4"/>
      <c r="O14" s="4"/>
      <c r="P14" s="4"/>
    </row>
    <row r="15" spans="1:17">
      <c r="A15" s="5"/>
      <c r="B15" s="175" t="str">
        <f>B261</f>
        <v>6.</v>
      </c>
      <c r="C15" s="158" t="str">
        <f>C261</f>
        <v>Ladegerät und Akkus/Powermodule</v>
      </c>
      <c r="E15" s="176">
        <f>N261</f>
        <v>4</v>
      </c>
      <c r="G15" s="297">
        <f>O261</f>
        <v>0</v>
      </c>
      <c r="I15" s="177">
        <f>P261</f>
        <v>6</v>
      </c>
      <c r="M15" s="4"/>
      <c r="N15" s="4"/>
      <c r="O15" s="4"/>
      <c r="P15" s="4"/>
    </row>
    <row r="16" spans="1:17">
      <c r="A16" s="5"/>
      <c r="B16" s="175" t="str">
        <f>B279</f>
        <v>7.</v>
      </c>
      <c r="C16" s="158" t="str">
        <f>C279</f>
        <v>Mobiler Schrank</v>
      </c>
      <c r="E16" s="176">
        <f>N279</f>
        <v>0</v>
      </c>
      <c r="G16" s="297">
        <f>O279</f>
        <v>0</v>
      </c>
      <c r="I16" s="177">
        <f>P279</f>
        <v>13</v>
      </c>
      <c r="M16" s="4"/>
      <c r="N16" s="4"/>
      <c r="O16" s="4"/>
      <c r="P16" s="4"/>
    </row>
    <row r="17" spans="1:16">
      <c r="A17" s="5"/>
      <c r="B17" s="175" t="str">
        <f>B295</f>
        <v>8.</v>
      </c>
      <c r="C17" s="158" t="str">
        <f>C295</f>
        <v>Anforderungen Instandhaltung</v>
      </c>
      <c r="E17" s="176">
        <f>N295</f>
        <v>19</v>
      </c>
      <c r="G17" s="297">
        <f>O295</f>
        <v>0</v>
      </c>
      <c r="I17" s="177">
        <f>P295</f>
        <v>37</v>
      </c>
      <c r="M17" s="4"/>
      <c r="N17" s="4"/>
      <c r="O17" s="4"/>
      <c r="P17" s="4"/>
    </row>
    <row r="18" spans="1:16">
      <c r="C18" s="37"/>
      <c r="E18" s="178">
        <f>SUM(E10:E17)</f>
        <v>78</v>
      </c>
      <c r="F18" s="179"/>
      <c r="G18" s="298">
        <f>SUM(G10:G17)</f>
        <v>0</v>
      </c>
      <c r="I18" s="180">
        <f>SUM(I10:I17)</f>
        <v>142</v>
      </c>
      <c r="P18" s="13"/>
    </row>
    <row r="19" spans="1:16">
      <c r="B19" s="1"/>
      <c r="C19" s="1"/>
      <c r="D19" s="1"/>
      <c r="E19" s="1"/>
      <c r="F19" s="1"/>
      <c r="G19" s="299"/>
      <c r="H19" s="1"/>
      <c r="I19" s="1"/>
      <c r="J19" s="1"/>
      <c r="K19" s="299"/>
    </row>
    <row r="20" spans="1:16">
      <c r="B20" s="181" t="s">
        <v>181</v>
      </c>
      <c r="C20" s="182"/>
      <c r="D20" s="182"/>
      <c r="E20" s="182"/>
      <c r="F20" s="182"/>
      <c r="G20" s="300"/>
      <c r="H20" s="182"/>
      <c r="I20" s="182"/>
      <c r="J20" s="182"/>
      <c r="K20" s="300"/>
      <c r="M20" s="4"/>
      <c r="N20" s="4"/>
      <c r="O20" s="4"/>
      <c r="P20" s="4"/>
    </row>
    <row r="21" spans="1:16" ht="30">
      <c r="B21" s="183"/>
      <c r="C21" s="184"/>
      <c r="D21" s="182"/>
      <c r="E21" s="184"/>
      <c r="F21" s="182"/>
      <c r="G21" s="301"/>
      <c r="H21" s="182"/>
      <c r="I21" s="184"/>
      <c r="J21" s="182"/>
      <c r="K21" s="301"/>
      <c r="M21" s="185" t="s">
        <v>182</v>
      </c>
      <c r="N21" s="186" t="s">
        <v>21</v>
      </c>
      <c r="O21" s="186" t="s">
        <v>22</v>
      </c>
      <c r="P21" s="187" t="s">
        <v>23</v>
      </c>
    </row>
    <row r="22" spans="1:16" ht="30">
      <c r="A22" s="5" t="s">
        <v>3</v>
      </c>
      <c r="B22" s="188" t="s">
        <v>166</v>
      </c>
      <c r="C22" s="188" t="s">
        <v>287</v>
      </c>
      <c r="D22" s="189"/>
      <c r="E22" s="188" t="s">
        <v>7</v>
      </c>
      <c r="F22" s="182"/>
      <c r="G22" s="302" t="s">
        <v>16</v>
      </c>
      <c r="H22" s="189"/>
      <c r="I22" s="188" t="s">
        <v>18</v>
      </c>
      <c r="J22" s="182"/>
      <c r="K22" s="302" t="s">
        <v>169</v>
      </c>
      <c r="M22" s="190">
        <f>SUM(M24:M55)</f>
        <v>6</v>
      </c>
      <c r="N22" s="190">
        <f t="shared" ref="N22:P22" si="0">SUM(N24:N55)</f>
        <v>6</v>
      </c>
      <c r="O22" s="190">
        <f t="shared" si="0"/>
        <v>0</v>
      </c>
      <c r="P22" s="190">
        <f t="shared" si="0"/>
        <v>21</v>
      </c>
    </row>
    <row r="23" spans="1:16" outlineLevel="1">
      <c r="A23" s="5"/>
      <c r="B23" s="182"/>
      <c r="C23" s="191" t="s">
        <v>284</v>
      </c>
      <c r="D23" s="182"/>
      <c r="E23" s="192"/>
      <c r="F23" s="192"/>
      <c r="G23" s="303"/>
      <c r="H23" s="192"/>
      <c r="I23" s="192"/>
      <c r="J23" s="192"/>
      <c r="K23" s="303"/>
      <c r="L23" s="192"/>
      <c r="M23" s="192"/>
      <c r="N23" s="192"/>
      <c r="O23" s="192"/>
      <c r="P23" s="192"/>
    </row>
    <row r="24" spans="1:16" ht="90.75" customHeight="1" outlineLevel="1">
      <c r="A24" s="5"/>
      <c r="B24" s="193"/>
      <c r="C24" s="194" t="s">
        <v>285</v>
      </c>
      <c r="D24" s="182"/>
      <c r="E24" s="194" t="s">
        <v>9</v>
      </c>
      <c r="F24" s="182"/>
      <c r="G24" s="289"/>
      <c r="H24" s="182"/>
      <c r="I24" s="195" t="str">
        <f t="shared" ref="I24" si="1" xml:space="preserve">
IF(E24="Muss-Kriterium", IF(LEFT(G24,1)="J","Keine Punkte für Muss-Kriterien",IF(LEFT(G24,1)="B",0.6,IF(LEFT(G24,1)="C","Ausschluss",IF(LEFT(G24,1)="N","Ausschluss","Ausschluss da Angabe fehlt")))),
IF(E24="Wertungsfrage",  IF(LEFT(G24,1)="J",1,IF(LEFT(G24,1)="B",0.6,IF(LEFT(G24,1)="C",0.4,IF(LEFT(G24,1)="N", 0, 0)))),
IF(E24="Information",        IF(LEFT(G24,1)="", "Bitte beschreiben oder ergänzende Unterlagen einreichen.")
)))</f>
        <v>Ausschluss da Angabe fehlt</v>
      </c>
      <c r="J24" s="182"/>
      <c r="K24" s="290"/>
      <c r="M24" s="196"/>
      <c r="N24" s="196">
        <f t="shared" ref="N24" si="2" xml:space="preserve">
IF(E24="Muss-Kriterium", 0,
IF(E24="Wertungsfrage", 1,
IF(E24="Information", 0,
"FEHLER"
)))*M24</f>
        <v>0</v>
      </c>
      <c r="O24" s="196">
        <f t="shared" ref="O24" si="3">IF(E24="Muss-Kriterium",0,IF(ISNUMBER(I24),I24, "0" ))*M24</f>
        <v>0</v>
      </c>
      <c r="P24" s="196">
        <f t="shared" ref="P24" si="4">IFERROR(FIND("Ausschluss", I24),0)</f>
        <v>1</v>
      </c>
    </row>
    <row r="25" spans="1:16" ht="30" outlineLevel="1">
      <c r="A25" s="5"/>
      <c r="B25" s="193"/>
      <c r="C25" s="194" t="s">
        <v>207</v>
      </c>
      <c r="D25" s="182"/>
      <c r="E25" s="194" t="s">
        <v>9</v>
      </c>
      <c r="F25" s="182"/>
      <c r="G25" s="289"/>
      <c r="H25" s="182"/>
      <c r="I25" s="195" t="str">
        <f t="shared" ref="I25:I30" si="5" xml:space="preserve">
IF(E25="Muss-Kriterium", IF(LEFT(G25,1)="J","Keine Punkte für Muss-Kriterien",IF(LEFT(G25,1)="B",0.6,IF(LEFT(G25,1)="C","Ausschluss",IF(LEFT(G25,1)="N","Ausschluss","Ausschluss da Angabe fehlt")))),
IF(E25="Wertungsfrage",  IF(LEFT(G25,1)="J",1,IF(LEFT(G25,1)="B",0.6,IF(LEFT(G25,1)="C",0.4,IF(LEFT(G25,1)="N", 0, 0)))),
IF(E25="Information",        IF(LEFT(G25,1)="", "Bitte beschreiben oder ergänzende Unterlagen einreichen.")
)))</f>
        <v>Ausschluss da Angabe fehlt</v>
      </c>
      <c r="J25" s="182"/>
      <c r="K25" s="290"/>
      <c r="M25" s="196"/>
      <c r="N25" s="196">
        <f t="shared" ref="N25:N42" si="6" xml:space="preserve">
IF(E25="Muss-Kriterium", 0,
IF(E25="Wertungsfrage", 1,
IF(E25="Information", 0,
"FEHLER"
)))*M25</f>
        <v>0</v>
      </c>
      <c r="O25" s="196">
        <f t="shared" ref="O25:O42" si="7">IF(E25="Muss-Kriterium",0,IF(ISNUMBER(I25),I25, "0" ))*M25</f>
        <v>0</v>
      </c>
      <c r="P25" s="196">
        <f t="shared" ref="P25:P42" si="8">IFERROR(FIND("Ausschluss", I25),0)</f>
        <v>1</v>
      </c>
    </row>
    <row r="26" spans="1:16" ht="62.25" customHeight="1" outlineLevel="1">
      <c r="A26" s="5"/>
      <c r="B26" s="193"/>
      <c r="C26" s="194" t="s">
        <v>206</v>
      </c>
      <c r="D26" s="182"/>
      <c r="E26" s="194" t="s">
        <v>9</v>
      </c>
      <c r="F26" s="182"/>
      <c r="G26" s="289"/>
      <c r="H26" s="182"/>
      <c r="I26" s="195" t="str">
        <f t="shared" si="5"/>
        <v>Ausschluss da Angabe fehlt</v>
      </c>
      <c r="J26" s="182"/>
      <c r="K26" s="290"/>
      <c r="M26" s="196"/>
      <c r="N26" s="196">
        <f t="shared" si="6"/>
        <v>0</v>
      </c>
      <c r="O26" s="196">
        <f t="shared" si="7"/>
        <v>0</v>
      </c>
      <c r="P26" s="196">
        <f t="shared" si="8"/>
        <v>1</v>
      </c>
    </row>
    <row r="27" spans="1:16" ht="80.25" customHeight="1" outlineLevel="1">
      <c r="A27" s="5"/>
      <c r="B27" s="193"/>
      <c r="C27" s="194" t="s">
        <v>231</v>
      </c>
      <c r="D27" s="182"/>
      <c r="E27" s="194" t="s">
        <v>9</v>
      </c>
      <c r="F27" s="182"/>
      <c r="G27" s="289"/>
      <c r="H27" s="182"/>
      <c r="I27" s="195" t="str">
        <f t="shared" si="5"/>
        <v>Ausschluss da Angabe fehlt</v>
      </c>
      <c r="J27" s="182"/>
      <c r="K27" s="290"/>
      <c r="M27" s="196"/>
      <c r="N27" s="196">
        <f t="shared" si="6"/>
        <v>0</v>
      </c>
      <c r="O27" s="196">
        <f t="shared" si="7"/>
        <v>0</v>
      </c>
      <c r="P27" s="196">
        <f t="shared" si="8"/>
        <v>1</v>
      </c>
    </row>
    <row r="28" spans="1:16" outlineLevel="1">
      <c r="A28" s="5"/>
      <c r="B28" s="193"/>
      <c r="C28" s="194" t="s">
        <v>205</v>
      </c>
      <c r="D28" s="182"/>
      <c r="E28" s="194" t="s">
        <v>9</v>
      </c>
      <c r="F28" s="182"/>
      <c r="G28" s="289"/>
      <c r="H28" s="182"/>
      <c r="I28" s="195" t="str">
        <f xml:space="preserve">
IF(E28="Muss-Kriterium", IF(LEFT(G28,1)="J","Keine Punkte für Muss-Kriterien",IF(LEFT(G28,1)="B",0.6,IF(LEFT(G28,1)="C","Ausschluss",IF(LEFT(G28,1)="N","Ausschluss","Ausschluss da Angabe fehlt")))),
IF(E28="Wertungsfrage",  IF(LEFT(G28,1)="J",1,IF(LEFT(G28,1)="B",0.6,IF(LEFT(G28,1)="C",0.4,IF(LEFT(G28,1)="N", 0, 0)))),
IF(E28="Information",        IF(LEFT(G28,1)="", "Bitte beschreiben oder ergänzende Unterlagen einreichen.")
)))</f>
        <v>Ausschluss da Angabe fehlt</v>
      </c>
      <c r="J28" s="182"/>
      <c r="K28" s="290"/>
      <c r="M28" s="196"/>
      <c r="N28" s="196">
        <f xml:space="preserve">
IF(E28="Muss-Kriterium", 0,
IF(E28="Wertungsfrage", 1,
IF(E28="Information", 0,
"FEHLER"
)))*M28</f>
        <v>0</v>
      </c>
      <c r="O28" s="196">
        <f>IF(E28="Muss-Kriterium",0,IF(ISNUMBER(I28),I28, "0" ))*M28</f>
        <v>0</v>
      </c>
      <c r="P28" s="196">
        <f>IFERROR(FIND("Ausschluss", I28),0)</f>
        <v>1</v>
      </c>
    </row>
    <row r="29" spans="1:16" outlineLevel="1">
      <c r="A29" s="5"/>
      <c r="B29" s="182"/>
      <c r="C29" s="191" t="s">
        <v>296</v>
      </c>
      <c r="D29" s="182"/>
      <c r="E29" s="192"/>
      <c r="F29" s="192"/>
      <c r="G29" s="303"/>
      <c r="H29" s="192"/>
      <c r="I29" s="192"/>
      <c r="J29" s="192"/>
      <c r="K29" s="303"/>
      <c r="L29" s="192"/>
      <c r="M29" s="192"/>
      <c r="N29" s="192"/>
      <c r="O29" s="192"/>
      <c r="P29" s="192"/>
    </row>
    <row r="30" spans="1:16" ht="84" customHeight="1" outlineLevel="1">
      <c r="A30" s="5"/>
      <c r="B30" s="193"/>
      <c r="C30" s="197" t="s">
        <v>386</v>
      </c>
      <c r="D30" s="182"/>
      <c r="E30" s="194" t="s">
        <v>9</v>
      </c>
      <c r="F30" s="182"/>
      <c r="G30" s="289"/>
      <c r="H30" s="182"/>
      <c r="I30" s="195" t="str">
        <f t="shared" si="5"/>
        <v>Ausschluss da Angabe fehlt</v>
      </c>
      <c r="J30" s="182"/>
      <c r="K30" s="290"/>
      <c r="M30" s="196"/>
      <c r="N30" s="196">
        <f t="shared" si="6"/>
        <v>0</v>
      </c>
      <c r="O30" s="196">
        <f t="shared" si="7"/>
        <v>0</v>
      </c>
      <c r="P30" s="196">
        <f t="shared" si="8"/>
        <v>1</v>
      </c>
    </row>
    <row r="31" spans="1:16" ht="30" outlineLevel="1">
      <c r="A31" s="5"/>
      <c r="B31" s="193"/>
      <c r="C31" s="194" t="s">
        <v>467</v>
      </c>
      <c r="D31" s="182"/>
      <c r="E31" s="194" t="s">
        <v>9</v>
      </c>
      <c r="F31" s="182"/>
      <c r="G31" s="289"/>
      <c r="H31" s="182"/>
      <c r="I31" s="195" t="str">
        <f t="shared" ref="I31" si="9" xml:space="preserve">
IF(E31="Muss-Kriterium", IF(LEFT(G31,1)="J","Keine Punkte für Muss-Kriterien",IF(LEFT(G31,1)="B",0.6,IF(LEFT(G31,1)="C","Ausschluss",IF(LEFT(G31,1)="N","Ausschluss","Ausschluss da Angabe fehlt")))),
IF(E31="Wertungsfrage",  IF(LEFT(G31,1)="J",1,IF(LEFT(G31,1)="B",0.6,IF(LEFT(G31,1)="C",0.4,IF(LEFT(G31,1)="N", 0, 0)))),
IF(E31="Information",        IF(LEFT(G31,1)="", "Bitte beschreiben oder ergänzende Unterlagen einreichen.")
)))</f>
        <v>Ausschluss da Angabe fehlt</v>
      </c>
      <c r="J31" s="182"/>
      <c r="K31" s="290"/>
      <c r="M31" s="196"/>
      <c r="N31" s="196">
        <f t="shared" ref="N31" si="10" xml:space="preserve">
IF(E31="Muss-Kriterium", 0,
IF(E31="Wertungsfrage", 1,
IF(E31="Information", 0,
"FEHLER"
)))*M31</f>
        <v>0</v>
      </c>
      <c r="O31" s="196">
        <f t="shared" ref="O31" si="11">IF(E31="Muss-Kriterium",0,IF(ISNUMBER(I31),I31, "0" ))*M31</f>
        <v>0</v>
      </c>
      <c r="P31" s="196">
        <f t="shared" ref="P31" si="12">IFERROR(FIND("Ausschluss", I31),0)</f>
        <v>1</v>
      </c>
    </row>
    <row r="32" spans="1:16" ht="30" outlineLevel="1">
      <c r="A32" s="5"/>
      <c r="B32" s="193"/>
      <c r="C32" s="197" t="s">
        <v>384</v>
      </c>
      <c r="D32" s="182"/>
      <c r="E32" s="194" t="s">
        <v>9</v>
      </c>
      <c r="F32" s="182"/>
      <c r="G32" s="289"/>
      <c r="H32" s="182"/>
      <c r="I32" s="195" t="str">
        <f t="shared" ref="I32" si="13" xml:space="preserve">
IF(E32="Muss-Kriterium", IF(LEFT(G32,1)="J","Keine Punkte für Muss-Kriterien",IF(LEFT(G32,1)="B",0.6,IF(LEFT(G32,1)="C","Ausschluss",IF(LEFT(G32,1)="N","Ausschluss","Ausschluss da Angabe fehlt")))),
IF(E32="Wertungsfrage",  IF(LEFT(G32,1)="J",1,IF(LEFT(G32,1)="B",0.6,IF(LEFT(G32,1)="C",0.4,IF(LEFT(G32,1)="N", 0, 0)))),
IF(E32="Information",        IF(LEFT(G32,1)="", "Bitte beschreiben oder ergänzende Unterlagen einreichen.")
)))</f>
        <v>Ausschluss da Angabe fehlt</v>
      </c>
      <c r="J32" s="182"/>
      <c r="K32" s="290"/>
      <c r="M32" s="196"/>
      <c r="N32" s="196">
        <f t="shared" ref="N32" si="14" xml:space="preserve">
IF(E32="Muss-Kriterium", 0,
IF(E32="Wertungsfrage", 1,
IF(E32="Information", 0,
"FEHLER"
)))*M32</f>
        <v>0</v>
      </c>
      <c r="O32" s="196">
        <f t="shared" ref="O32" si="15">IF(E32="Muss-Kriterium",0,IF(ISNUMBER(I32),I32, "0" ))*M32</f>
        <v>0</v>
      </c>
      <c r="P32" s="196">
        <f t="shared" ref="P32" si="16">IFERROR(FIND("Ausschluss", I32),0)</f>
        <v>1</v>
      </c>
    </row>
    <row r="33" spans="1:16" outlineLevel="1">
      <c r="A33" s="5"/>
      <c r="B33" s="193"/>
      <c r="C33" s="197" t="s">
        <v>295</v>
      </c>
      <c r="D33" s="182"/>
      <c r="E33" s="194" t="s">
        <v>9</v>
      </c>
      <c r="F33" s="182"/>
      <c r="G33" s="289"/>
      <c r="H33" s="182"/>
      <c r="I33" s="195" t="str">
        <f t="shared" ref="I33" si="17" xml:space="preserve">
IF(E33="Muss-Kriterium", IF(LEFT(G33,1)="J","Keine Punkte für Muss-Kriterien",IF(LEFT(G33,1)="B",0.6,IF(LEFT(G33,1)="C","Ausschluss",IF(LEFT(G33,1)="N","Ausschluss","Ausschluss da Angabe fehlt")))),
IF(E33="Wertungsfrage",  IF(LEFT(G33,1)="J",1,IF(LEFT(G33,1)="B",0.6,IF(LEFT(G33,1)="C",0.4,IF(LEFT(G33,1)="N", 0, 0)))),
IF(E33="Information",        IF(LEFT(G33,1)="", "Bitte beschreiben oder ergänzende Unterlagen einreichen.")
)))</f>
        <v>Ausschluss da Angabe fehlt</v>
      </c>
      <c r="J33" s="182"/>
      <c r="K33" s="290"/>
      <c r="M33" s="196"/>
      <c r="N33" s="196">
        <f t="shared" ref="N33" si="18" xml:space="preserve">
IF(E33="Muss-Kriterium", 0,
IF(E33="Wertungsfrage", 1,
IF(E33="Information", 0,
"FEHLER"
)))*M33</f>
        <v>0</v>
      </c>
      <c r="O33" s="196">
        <f t="shared" ref="O33" si="19">IF(E33="Muss-Kriterium",0,IF(ISNUMBER(I33),I33, "0" ))*M33</f>
        <v>0</v>
      </c>
      <c r="P33" s="196">
        <f t="shared" ref="P33" si="20">IFERROR(FIND("Ausschluss", I33),0)</f>
        <v>1</v>
      </c>
    </row>
    <row r="34" spans="1:16" outlineLevel="1">
      <c r="A34" s="5"/>
      <c r="B34" s="182"/>
      <c r="C34" s="191" t="s">
        <v>286</v>
      </c>
      <c r="D34" s="182"/>
      <c r="E34" s="192"/>
      <c r="F34" s="192"/>
      <c r="G34" s="303"/>
      <c r="H34" s="192"/>
      <c r="I34" s="192"/>
      <c r="J34" s="192"/>
      <c r="K34" s="303"/>
      <c r="L34" s="192"/>
      <c r="M34" s="192"/>
      <c r="N34" s="192"/>
      <c r="O34" s="192"/>
      <c r="P34" s="192"/>
    </row>
    <row r="35" spans="1:16" ht="45" outlineLevel="1">
      <c r="A35" s="5" t="s">
        <v>3</v>
      </c>
      <c r="B35" s="193"/>
      <c r="C35" s="194" t="s">
        <v>297</v>
      </c>
      <c r="D35" s="182"/>
      <c r="E35" s="194" t="s">
        <v>9</v>
      </c>
      <c r="F35" s="182"/>
      <c r="G35" s="289"/>
      <c r="H35" s="182"/>
      <c r="I35" s="195" t="str">
        <f xml:space="preserve">
IF(E35="Muss-Kriterium", IF(LEFT(G35,1)="J","Keine Punkte für Muss-Kriterien",IF(LEFT(G35,1)="B",0.6,IF(LEFT(G35,1)="C","Ausschluss",IF(LEFT(G35,1)="N","Ausschluss","Ausschluss da Angabe fehlt")))),
IF(E35="Wertungsfrage",  IF(LEFT(G35,1)="J",1,IF(LEFT(G35,1)="B",0.6,IF(LEFT(G35,1)="C",0.4,IF(LEFT(G35,1)="N", 0, 0)))),
IF(E35="Information",        IF(LEFT(G35,1)="", "Bitte beschreiben oder ergänzende Unterlagen einreichen.")
)))</f>
        <v>Ausschluss da Angabe fehlt</v>
      </c>
      <c r="J35" s="182"/>
      <c r="K35" s="290"/>
      <c r="M35" s="196"/>
      <c r="N35" s="196">
        <f xml:space="preserve">
IF(E35="Muss-Kriterium", 0,
IF(E35="Wertungsfrage", 1,
IF(E35="Information", 0,
"FEHLER"
)))*M35</f>
        <v>0</v>
      </c>
      <c r="O35" s="196">
        <f>IF(E35="Muss-Kriterium",0,IF(ISNUMBER(I35),I35, "0" ))*M35</f>
        <v>0</v>
      </c>
      <c r="P35" s="196">
        <f t="shared" ref="P35:P40" si="21">IFERROR(FIND("Ausschluss", I35),0)</f>
        <v>1</v>
      </c>
    </row>
    <row r="36" spans="1:16" ht="45.75" customHeight="1" outlineLevel="1">
      <c r="A36" s="5" t="s">
        <v>3</v>
      </c>
      <c r="B36" s="193"/>
      <c r="C36" s="197" t="s">
        <v>443</v>
      </c>
      <c r="D36" s="182"/>
      <c r="E36" s="194" t="s">
        <v>9</v>
      </c>
      <c r="F36" s="182"/>
      <c r="G36" s="289"/>
      <c r="H36" s="182"/>
      <c r="I36" s="195" t="str">
        <f t="shared" ref="I36:I39" si="22" xml:space="preserve">
IF(E36="Muss-Kriterium", IF(LEFT(G36,1)="J","Keine Punkte für Muss-Kriterien",IF(LEFT(G36,1)="B",0.6,IF(LEFT(G36,1)="C","Ausschluss",IF(LEFT(G36,1)="N","Ausschluss","Ausschluss da Angabe fehlt")))),
IF(E36="Wertungsfrage",  IF(LEFT(G36,1)="J",1,IF(LEFT(G36,1)="B",0.6,IF(LEFT(G36,1)="C",0.4,IF(LEFT(G36,1)="N", 0, 0)))),
IF(E36="Information",        IF(LEFT(G36,1)="", "Bitte beschreiben oder ergänzende Unterlagen einreichen.")
)))</f>
        <v>Ausschluss da Angabe fehlt</v>
      </c>
      <c r="J36" s="182"/>
      <c r="K36" s="290"/>
      <c r="M36" s="196"/>
      <c r="N36" s="196">
        <f t="shared" ref="N36:N39" si="23" xml:space="preserve">
IF(E36="Muss-Kriterium", 0,
IF(E36="Wertungsfrage", 1,
IF(E36="Information", 0,
"FEHLER"
)))*M36</f>
        <v>0</v>
      </c>
      <c r="O36" s="196">
        <f t="shared" ref="O36:O39" si="24">IF(E36="Muss-Kriterium",0,IF(ISNUMBER(I36),I36, "0" ))*M36</f>
        <v>0</v>
      </c>
      <c r="P36" s="196">
        <f t="shared" si="21"/>
        <v>1</v>
      </c>
    </row>
    <row r="37" spans="1:16" ht="30" outlineLevel="1">
      <c r="A37" s="5" t="s">
        <v>3</v>
      </c>
      <c r="B37" s="193"/>
      <c r="C37" s="197" t="s">
        <v>444</v>
      </c>
      <c r="D37" s="182"/>
      <c r="E37" s="194" t="s">
        <v>9</v>
      </c>
      <c r="F37" s="182"/>
      <c r="G37" s="289"/>
      <c r="H37" s="182"/>
      <c r="I37" s="195" t="str">
        <f t="shared" si="22"/>
        <v>Ausschluss da Angabe fehlt</v>
      </c>
      <c r="J37" s="182"/>
      <c r="K37" s="290"/>
      <c r="M37" s="196"/>
      <c r="N37" s="196">
        <f t="shared" si="23"/>
        <v>0</v>
      </c>
      <c r="O37" s="196">
        <f t="shared" si="24"/>
        <v>0</v>
      </c>
      <c r="P37" s="196">
        <f t="shared" si="21"/>
        <v>1</v>
      </c>
    </row>
    <row r="38" spans="1:16" ht="30" outlineLevel="1">
      <c r="A38" s="5" t="s">
        <v>3</v>
      </c>
      <c r="B38" s="193"/>
      <c r="C38" s="197" t="s">
        <v>445</v>
      </c>
      <c r="D38" s="182"/>
      <c r="E38" s="194" t="s">
        <v>9</v>
      </c>
      <c r="F38" s="182"/>
      <c r="G38" s="289"/>
      <c r="H38" s="182"/>
      <c r="I38" s="195" t="str">
        <f t="shared" si="22"/>
        <v>Ausschluss da Angabe fehlt</v>
      </c>
      <c r="J38" s="182"/>
      <c r="K38" s="290"/>
      <c r="M38" s="196"/>
      <c r="N38" s="196">
        <f t="shared" si="23"/>
        <v>0</v>
      </c>
      <c r="O38" s="196">
        <f t="shared" si="24"/>
        <v>0</v>
      </c>
      <c r="P38" s="196">
        <f t="shared" si="21"/>
        <v>1</v>
      </c>
    </row>
    <row r="39" spans="1:16" outlineLevel="1">
      <c r="A39" s="5"/>
      <c r="B39" s="193"/>
      <c r="C39" s="197" t="s">
        <v>288</v>
      </c>
      <c r="D39" s="182"/>
      <c r="E39" s="194" t="s">
        <v>9</v>
      </c>
      <c r="F39" s="182"/>
      <c r="G39" s="289"/>
      <c r="H39" s="182"/>
      <c r="I39" s="195" t="str">
        <f t="shared" si="22"/>
        <v>Ausschluss da Angabe fehlt</v>
      </c>
      <c r="J39" s="182"/>
      <c r="K39" s="290"/>
      <c r="M39" s="196"/>
      <c r="N39" s="196">
        <f t="shared" si="23"/>
        <v>0</v>
      </c>
      <c r="O39" s="196">
        <f t="shared" si="24"/>
        <v>0</v>
      </c>
      <c r="P39" s="196">
        <f t="shared" si="21"/>
        <v>1</v>
      </c>
    </row>
    <row r="40" spans="1:16" outlineLevel="1">
      <c r="A40" s="5"/>
      <c r="B40" s="193"/>
      <c r="C40" s="197" t="s">
        <v>223</v>
      </c>
      <c r="D40" s="182"/>
      <c r="E40" s="194" t="s">
        <v>9</v>
      </c>
      <c r="F40" s="182"/>
      <c r="G40" s="289"/>
      <c r="H40" s="182"/>
      <c r="I40" s="195" t="str">
        <f t="shared" ref="I40" si="25" xml:space="preserve">
IF(E40="Muss-Kriterium", IF(LEFT(G40,1)="J","Keine Punkte für Muss-Kriterien",IF(LEFT(G40,1)="B",0.6,IF(LEFT(G40,1)="C","Ausschluss",IF(LEFT(G40,1)="N","Ausschluss","Ausschluss da Angabe fehlt")))),
IF(E40="Wertungsfrage",  IF(LEFT(G40,1)="J",1,IF(LEFT(G40,1)="B",0.6,IF(LEFT(G40,1)="C",0.4,IF(LEFT(G40,1)="N", 0, 0)))),
IF(E40="Information",        IF(LEFT(G40,1)="", "Bitte beschreiben oder ergänzende Unterlagen einreichen.")
)))</f>
        <v>Ausschluss da Angabe fehlt</v>
      </c>
      <c r="J40" s="182"/>
      <c r="K40" s="290"/>
      <c r="M40" s="196"/>
      <c r="N40" s="196">
        <f t="shared" ref="N40" si="26" xml:space="preserve">
IF(E40="Muss-Kriterium", 0,
IF(E40="Wertungsfrage", 1,
IF(E40="Information", 0,
"FEHLER"
)))*M40</f>
        <v>0</v>
      </c>
      <c r="O40" s="196">
        <f t="shared" ref="O40" si="27">IF(E40="Muss-Kriterium",0,IF(ISNUMBER(I40),I40, "0" ))*M40</f>
        <v>0</v>
      </c>
      <c r="P40" s="196">
        <f t="shared" si="21"/>
        <v>1</v>
      </c>
    </row>
    <row r="41" spans="1:16" outlineLevel="1">
      <c r="A41" s="5"/>
      <c r="B41" s="182"/>
      <c r="C41" s="191" t="s">
        <v>298</v>
      </c>
      <c r="D41" s="182"/>
      <c r="E41" s="192"/>
      <c r="F41" s="192"/>
      <c r="G41" s="303"/>
      <c r="H41" s="192"/>
      <c r="I41" s="192"/>
      <c r="J41" s="192"/>
      <c r="K41" s="303"/>
      <c r="L41" s="192"/>
      <c r="M41" s="192"/>
      <c r="N41" s="192"/>
      <c r="O41" s="192"/>
      <c r="P41" s="192"/>
    </row>
    <row r="42" spans="1:16" ht="30" outlineLevel="1">
      <c r="A42" s="5" t="s">
        <v>3</v>
      </c>
      <c r="B42" s="193"/>
      <c r="C42" s="197" t="s">
        <v>304</v>
      </c>
      <c r="D42" s="182"/>
      <c r="E42" s="194" t="s">
        <v>9</v>
      </c>
      <c r="F42" s="182"/>
      <c r="G42" s="289"/>
      <c r="H42" s="182"/>
      <c r="I42" s="195" t="str">
        <f xml:space="preserve">
IF(E42="Muss-Kriterium", IF(LEFT(G42,1)="J","Keine Punkte für Muss-Kriterien",IF(LEFT(G42,1)="B",0.6,IF(LEFT(G42,1)="C","Ausschluss",IF(LEFT(G42,1)="N","Ausschluss","Ausschluss da Angabe fehlt")))),
IF(E42="Wertungsfrage",  IF(LEFT(G42,1)="J",1,IF(LEFT(G42,1)="B",0.6,IF(LEFT(G42,1)="C",0.4,IF(LEFT(G42,1)="N", 0, 0)))),
IF(E42="Information",        IF(LEFT(G42,1)="", "Bitte beschreiben oder ergänzende Unterlagen einreichen.")
)))</f>
        <v>Ausschluss da Angabe fehlt</v>
      </c>
      <c r="J42" s="182"/>
      <c r="K42" s="290"/>
      <c r="M42" s="196"/>
      <c r="N42" s="196">
        <f t="shared" si="6"/>
        <v>0</v>
      </c>
      <c r="O42" s="196">
        <f t="shared" si="7"/>
        <v>0</v>
      </c>
      <c r="P42" s="196">
        <f t="shared" si="8"/>
        <v>1</v>
      </c>
    </row>
    <row r="43" spans="1:16" outlineLevel="1">
      <c r="A43" s="5"/>
      <c r="B43" s="193"/>
      <c r="C43" s="197" t="s">
        <v>368</v>
      </c>
      <c r="D43" s="182"/>
      <c r="E43" s="194" t="s">
        <v>9</v>
      </c>
      <c r="F43" s="182"/>
      <c r="G43" s="289"/>
      <c r="H43" s="182"/>
      <c r="I43" s="195" t="str">
        <f xml:space="preserve">
IF(E43="Muss-Kriterium", IF(LEFT(G43,1)="J","Keine Punkte für Muss-Kriterien",IF(LEFT(G43,1)="B",0.6,IF(LEFT(G43,1)="C","Ausschluss",IF(LEFT(G43,1)="N","Ausschluss","Ausschluss da Angabe fehlt")))),
IF(E43="Wertungsfrage",  IF(LEFT(G43,1)="J",1,IF(LEFT(G43,1)="B",0.6,IF(LEFT(G43,1)="C",0.4,IF(LEFT(G43,1)="N", 0, 0)))),
IF(E43="Information",        IF(LEFT(G43,1)="", "Bitte beschreiben oder ergänzende Unterlagen einreichen.")
)))</f>
        <v>Ausschluss da Angabe fehlt</v>
      </c>
      <c r="J43" s="182"/>
      <c r="K43" s="290"/>
      <c r="M43" s="196"/>
      <c r="N43" s="196">
        <f t="shared" ref="N43:N44" si="28" xml:space="preserve">
IF(E43="Muss-Kriterium", 0,
IF(E43="Wertungsfrage", 1,
IF(E43="Information", 0,
"FEHLER"
)))*M43</f>
        <v>0</v>
      </c>
      <c r="O43" s="196">
        <f t="shared" ref="O43:O44" si="29">IF(E43="Muss-Kriterium",0,IF(ISNUMBER(I43),I43, "0" ))*M43</f>
        <v>0</v>
      </c>
      <c r="P43" s="196">
        <f t="shared" ref="P43:P44" si="30">IFERROR(FIND("Ausschluss", I43),0)</f>
        <v>1</v>
      </c>
    </row>
    <row r="44" spans="1:16" ht="30" outlineLevel="1">
      <c r="A44" s="5"/>
      <c r="B44" s="193"/>
      <c r="C44" s="197" t="s">
        <v>305</v>
      </c>
      <c r="D44" s="182"/>
      <c r="E44" s="194" t="s">
        <v>14</v>
      </c>
      <c r="F44" s="182"/>
      <c r="G44" s="290"/>
      <c r="H44" s="182"/>
      <c r="I44" s="195" t="str">
        <f t="shared" ref="I44" si="31" xml:space="preserve">
IF(E44="Muss-Kriterium", IF(LEFT(G44,1)="J","Keine Punkte für Muss-Kriterien",IF(LEFT(G44,1)="B",0.6,IF(LEFT(G44,1)="C","Ausschluss",IF(LEFT(G44,1)="N","Ausschluss","Ausschluss da Angabe fehlt")))),
IF(E44="Wertungsfrage",  IF(LEFT(G44,1)="J",1,IF(LEFT(G44,1)="B",0.6,IF(LEFT(G44,1)="C",0.4,IF(LEFT(G44,1)="N", 0, 0)))),
IF(E44="Information",        IF(LEFT(G44,1)="", "Bitte beschreiben oder ergänzende Unterlagen einreichen.")
)))</f>
        <v>Bitte beschreiben oder ergänzende Unterlagen einreichen.</v>
      </c>
      <c r="J44" s="182"/>
      <c r="K44" s="290"/>
      <c r="M44" s="196"/>
      <c r="N44" s="196">
        <f t="shared" si="28"/>
        <v>0</v>
      </c>
      <c r="O44" s="196">
        <f t="shared" si="29"/>
        <v>0</v>
      </c>
      <c r="P44" s="196">
        <f t="shared" si="30"/>
        <v>0</v>
      </c>
    </row>
    <row r="45" spans="1:16" ht="30" outlineLevel="1">
      <c r="A45" s="5"/>
      <c r="B45" s="193"/>
      <c r="C45" s="197" t="s">
        <v>299</v>
      </c>
      <c r="D45" s="182"/>
      <c r="E45" s="194" t="s">
        <v>14</v>
      </c>
      <c r="F45" s="182"/>
      <c r="G45" s="290"/>
      <c r="H45" s="182"/>
      <c r="I45" s="195" t="str">
        <f t="shared" ref="I45:I46" si="32"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Bitte beschreiben oder ergänzende Unterlagen einreichen.</v>
      </c>
      <c r="J45" s="182"/>
      <c r="K45" s="290"/>
      <c r="M45" s="196"/>
      <c r="N45" s="196">
        <f t="shared" ref="N45:N47" si="33" xml:space="preserve">
IF(E45="Muss-Kriterium", 0,
IF(E45="Wertungsfrage", 1,
IF(E45="Information", 0,
"FEHLER"
)))*M45</f>
        <v>0</v>
      </c>
      <c r="O45" s="196">
        <f t="shared" ref="O45:O47" si="34">IF(E45="Muss-Kriterium",0,IF(ISNUMBER(I45),I45, "0" ))*M45</f>
        <v>0</v>
      </c>
      <c r="P45" s="196">
        <f t="shared" ref="P45:P47" si="35">IFERROR(FIND("Ausschluss", I45),0)</f>
        <v>0</v>
      </c>
    </row>
    <row r="46" spans="1:16" ht="30" outlineLevel="1">
      <c r="A46" s="5"/>
      <c r="B46" s="193"/>
      <c r="C46" s="197" t="s">
        <v>300</v>
      </c>
      <c r="D46" s="182"/>
      <c r="E46" s="194" t="s">
        <v>11</v>
      </c>
      <c r="F46" s="182"/>
      <c r="G46" s="289"/>
      <c r="H46" s="182"/>
      <c r="I46" s="195">
        <f t="shared" si="32"/>
        <v>0</v>
      </c>
      <c r="J46" s="182"/>
      <c r="K46" s="290"/>
      <c r="M46" s="196">
        <v>3</v>
      </c>
      <c r="N46" s="196">
        <f t="shared" si="33"/>
        <v>3</v>
      </c>
      <c r="O46" s="196">
        <f t="shared" si="34"/>
        <v>0</v>
      </c>
      <c r="P46" s="196">
        <f t="shared" si="35"/>
        <v>0</v>
      </c>
    </row>
    <row r="47" spans="1:16" ht="30" outlineLevel="1">
      <c r="A47" s="5"/>
      <c r="B47" s="193"/>
      <c r="C47" s="197" t="s">
        <v>301</v>
      </c>
      <c r="D47" s="182"/>
      <c r="E47" s="194" t="s">
        <v>9</v>
      </c>
      <c r="F47" s="182"/>
      <c r="G47" s="289"/>
      <c r="H47" s="182"/>
      <c r="I47" s="195" t="str">
        <f xml:space="preserve">
IF(E47="Muss-Kriterium", IF(LEFT(G47,1)="J","Keine Punkte für Muss-Kriterien",IF(LEFT(G47,1)="B",0.6,IF(LEFT(G47,1)="C","Ausschluss",IF(LEFT(G47,1)="N","Ausschluss","Ausschluss da Angabe fehlt")))),
IF(E47="Wertungsfrage",  IF(LEFT(G47,1)="J",1,IF(LEFT(G47,1)="B",0.6,IF(LEFT(G47,1)="C",0.4,IF(LEFT(G47,1)="N", 0, 0)))),
IF(E47="Information",        IF(LEFT(G47,1)="", "Bitte beschreiben oder ergänzende Unterlagen einreichen.")
)))</f>
        <v>Ausschluss da Angabe fehlt</v>
      </c>
      <c r="J47" s="182"/>
      <c r="K47" s="290"/>
      <c r="M47" s="196"/>
      <c r="N47" s="196">
        <f t="shared" si="33"/>
        <v>0</v>
      </c>
      <c r="O47" s="196">
        <f t="shared" si="34"/>
        <v>0</v>
      </c>
      <c r="P47" s="196">
        <f t="shared" si="35"/>
        <v>1</v>
      </c>
    </row>
    <row r="48" spans="1:16" ht="30" outlineLevel="1">
      <c r="A48" s="5"/>
      <c r="B48" s="193"/>
      <c r="C48" s="197" t="s">
        <v>302</v>
      </c>
      <c r="D48" s="182"/>
      <c r="E48" s="194" t="s">
        <v>9</v>
      </c>
      <c r="F48" s="182"/>
      <c r="G48" s="289"/>
      <c r="H48" s="182"/>
      <c r="I48" s="195" t="str">
        <f xml:space="preserve">
IF(E48="Muss-Kriterium", IF(LEFT(G48,1)="J","Keine Punkte für Muss-Kriterien",IF(LEFT(G48,1)="B",0.6,IF(LEFT(G48,1)="C","Ausschluss",IF(LEFT(G48,1)="N","Ausschluss","Ausschluss da Angabe fehlt")))),
IF(E48="Wertungsfrage",  IF(LEFT(G48,1)="J",1,IF(LEFT(G48,1)="B",0.6,IF(LEFT(G48,1)="C",0.4,IF(LEFT(G48,1)="N", 0, 0)))),
IF(E48="Information",        IF(LEFT(G48,1)="", "Bitte beschreiben oder ergänzende Unterlagen einreichen.")
)))</f>
        <v>Ausschluss da Angabe fehlt</v>
      </c>
      <c r="J48" s="182"/>
      <c r="K48" s="290"/>
      <c r="M48" s="196"/>
      <c r="N48" s="196">
        <f t="shared" ref="N48:N50" si="36" xml:space="preserve">
IF(E48="Muss-Kriterium", 0,
IF(E48="Wertungsfrage", 1,
IF(E48="Information", 0,
"FEHLER"
)))*M48</f>
        <v>0</v>
      </c>
      <c r="O48" s="196">
        <f t="shared" ref="O48:O50" si="37">IF(E48="Muss-Kriterium",0,IF(ISNUMBER(I48),I48, "0" ))*M48</f>
        <v>0</v>
      </c>
      <c r="P48" s="196">
        <f t="shared" ref="P48:P50" si="38">IFERROR(FIND("Ausschluss", I48),0)</f>
        <v>1</v>
      </c>
    </row>
    <row r="49" spans="1:16" ht="30" outlineLevel="1">
      <c r="A49" s="5"/>
      <c r="B49" s="193"/>
      <c r="C49" s="197" t="s">
        <v>468</v>
      </c>
      <c r="D49" s="182"/>
      <c r="E49" s="194" t="s">
        <v>9</v>
      </c>
      <c r="F49" s="182"/>
      <c r="G49" s="289"/>
      <c r="H49" s="182"/>
      <c r="I49" s="195" t="str">
        <f xml:space="preserve">
IF(E49="Muss-Kriterium", IF(LEFT(G49,1)="J","Keine Punkte für Muss-Kriterien",IF(LEFT(G49,1)="B",0.6,IF(LEFT(G49,1)="C","Ausschluss",IF(LEFT(G49,1)="N","Ausschluss","Ausschluss da Angabe fehlt")))),
IF(E49="Wertungsfrage",  IF(LEFT(G49,1)="J",1,IF(LEFT(G49,1)="B",0.6,IF(LEFT(G49,1)="C",0.4,IF(LEFT(G49,1)="N", 0, 0)))),
IF(E49="Information",        IF(LEFT(G49,1)="", "Bitte beschreiben oder ergänzende Unterlagen einreichen.")
)))</f>
        <v>Ausschluss da Angabe fehlt</v>
      </c>
      <c r="J49" s="182"/>
      <c r="K49" s="290"/>
      <c r="M49" s="196"/>
      <c r="N49" s="196">
        <f t="shared" si="36"/>
        <v>0</v>
      </c>
      <c r="O49" s="196">
        <f t="shared" si="37"/>
        <v>0</v>
      </c>
      <c r="P49" s="196">
        <f t="shared" si="38"/>
        <v>1</v>
      </c>
    </row>
    <row r="50" spans="1:16" ht="30" outlineLevel="1">
      <c r="A50" s="5"/>
      <c r="B50" s="193"/>
      <c r="C50" s="197" t="s">
        <v>303</v>
      </c>
      <c r="D50" s="182"/>
      <c r="E50" s="194" t="s">
        <v>11</v>
      </c>
      <c r="F50" s="182"/>
      <c r="G50" s="289"/>
      <c r="H50" s="182"/>
      <c r="I50" s="195">
        <f t="shared" ref="I50" si="39"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0</v>
      </c>
      <c r="J50" s="182"/>
      <c r="K50" s="290"/>
      <c r="M50" s="196">
        <v>3</v>
      </c>
      <c r="N50" s="196">
        <f t="shared" si="36"/>
        <v>3</v>
      </c>
      <c r="O50" s="196">
        <f t="shared" si="37"/>
        <v>0</v>
      </c>
      <c r="P50" s="196">
        <f t="shared" si="38"/>
        <v>0</v>
      </c>
    </row>
    <row r="51" spans="1:16" ht="30" outlineLevel="1">
      <c r="A51" s="5"/>
      <c r="B51" s="193"/>
      <c r="C51" s="197" t="s">
        <v>469</v>
      </c>
      <c r="D51" s="182"/>
      <c r="E51" s="194" t="s">
        <v>9</v>
      </c>
      <c r="F51" s="182"/>
      <c r="G51" s="289"/>
      <c r="H51" s="182"/>
      <c r="I51" s="195" t="str">
        <f xml:space="preserve">
IF(E51="Muss-Kriterium", IF(LEFT(G51,1)="J","Keine Punkte für Muss-Kriterien",IF(LEFT(G51,1)="B",0.6,IF(LEFT(G51,1)="C","Ausschluss",IF(LEFT(G51,1)="N","Ausschluss","Ausschluss da Angabe fehlt")))),
IF(E51="Wertungsfrage",  IF(LEFT(G51,1)="J",1,IF(LEFT(G51,1)="B",0.6,IF(LEFT(G51,1)="C",0.4,IF(LEFT(G51,1)="N", 0, 0)))),
IF(E51="Information",        IF(LEFT(G51,1)="", "Bitte beschreiben oder ergänzende Unterlagen einreichen.")
)))</f>
        <v>Ausschluss da Angabe fehlt</v>
      </c>
      <c r="J51" s="182"/>
      <c r="K51" s="290"/>
      <c r="M51" s="196"/>
      <c r="N51" s="196">
        <f t="shared" ref="N51:N52" si="40" xml:space="preserve">
IF(E51="Muss-Kriterium", 0,
IF(E51="Wertungsfrage", 1,
IF(E51="Information", 0,
"FEHLER"
)))*M51</f>
        <v>0</v>
      </c>
      <c r="O51" s="196">
        <f t="shared" ref="O51:O52" si="41">IF(E51="Muss-Kriterium",0,IF(ISNUMBER(I51),I51, "0" ))*M51</f>
        <v>0</v>
      </c>
      <c r="P51" s="196">
        <f t="shared" ref="P51:P52" si="42">IFERROR(FIND("Ausschluss", I51),0)</f>
        <v>1</v>
      </c>
    </row>
    <row r="52" spans="1:16" outlineLevel="1">
      <c r="A52" s="5"/>
      <c r="B52" s="193"/>
      <c r="C52" s="197" t="s">
        <v>385</v>
      </c>
      <c r="D52" s="182"/>
      <c r="E52" s="194" t="s">
        <v>14</v>
      </c>
      <c r="F52" s="182"/>
      <c r="G52" s="289"/>
      <c r="H52" s="182"/>
      <c r="I52" s="195" t="str">
        <f xml:space="preserve">
IF(E52="Muss-Kriterium", IF(LEFT(G52,1)="J","Keine Punkte für Muss-Kriterien",IF(LEFT(G52,1)="B",0.6,IF(LEFT(G52,1)="C","Ausschluss",IF(LEFT(G52,1)="N","Ausschluss","Ausschluss da Angabe fehlt")))),
IF(E52="Wertungsfrage",  IF(LEFT(G52,1)="J",1,IF(LEFT(G52,1)="B",0.6,IF(LEFT(G52,1)="C",0.4,IF(LEFT(G52,1)="N", 0, 0)))),
IF(E52="Information",        IF(LEFT(G52,1)="", "Bitte ja oder nein angeben.")
)))</f>
        <v>Bitte ja oder nein angeben.</v>
      </c>
      <c r="J52" s="182"/>
      <c r="K52" s="290"/>
      <c r="M52" s="196"/>
      <c r="N52" s="196">
        <f t="shared" si="40"/>
        <v>0</v>
      </c>
      <c r="O52" s="196">
        <f t="shared" si="41"/>
        <v>0</v>
      </c>
      <c r="P52" s="196">
        <f t="shared" si="42"/>
        <v>0</v>
      </c>
    </row>
    <row r="53" spans="1:16" ht="30" outlineLevel="1">
      <c r="A53" s="5"/>
      <c r="B53" s="193"/>
      <c r="C53" s="197" t="s">
        <v>470</v>
      </c>
      <c r="D53" s="182"/>
      <c r="E53" s="194" t="s">
        <v>14</v>
      </c>
      <c r="F53" s="182"/>
      <c r="G53" s="289"/>
      <c r="H53" s="182"/>
      <c r="I53" s="195" t="str">
        <f xml:space="preserve">
IF(E53="Muss-Kriterium", IF(LEFT(G53,1)="J","Keine Punkte für Muss-Kriterien",IF(LEFT(G53,1)="B",0.6,IF(LEFT(G53,1)="C","Ausschluss",IF(LEFT(G53,1)="N","Ausschluss","Ausschluss da Angabe fehlt")))),
IF(E53="Wertungsfrage",  IF(LEFT(G53,1)="J",1,IF(LEFT(G53,1)="B",0.6,IF(LEFT(G53,1)="C",0.4,IF(LEFT(G53,1)="N", 0, 0)))),
IF(E53="Information",        IF(LEFT(G53,1)="", "Bitte ja oder nein angeben.")
)))</f>
        <v>Bitte ja oder nein angeben.</v>
      </c>
      <c r="J53" s="182"/>
      <c r="K53" s="290"/>
      <c r="M53" s="196"/>
      <c r="N53" s="196">
        <f t="shared" ref="N53:N54" si="43" xml:space="preserve">
IF(E53="Muss-Kriterium", 0,
IF(E53="Wertungsfrage", 1,
IF(E53="Information", 0,
"FEHLER"
)))*M53</f>
        <v>0</v>
      </c>
      <c r="O53" s="196">
        <f t="shared" ref="O53:O54" si="44">IF(E53="Muss-Kriterium",0,IF(ISNUMBER(I53),I53, "0" ))*M53</f>
        <v>0</v>
      </c>
      <c r="P53" s="196">
        <f t="shared" ref="P53:P54" si="45">IFERROR(FIND("Ausschluss", I53),0)</f>
        <v>0</v>
      </c>
    </row>
    <row r="54" spans="1:16" ht="30" outlineLevel="1">
      <c r="A54" s="5"/>
      <c r="B54" s="193"/>
      <c r="C54" s="197" t="s">
        <v>367</v>
      </c>
      <c r="D54" s="182"/>
      <c r="E54" s="194" t="s">
        <v>14</v>
      </c>
      <c r="F54" s="182"/>
      <c r="G54" s="290"/>
      <c r="H54" s="182"/>
      <c r="I54" s="195" t="str">
        <f t="shared" ref="I54" si="46" xml:space="preserve">
IF(E54="Muss-Kriterium", IF(LEFT(G54,1)="J","Keine Punkte für Muss-Kriterien",IF(LEFT(G54,1)="B",0.6,IF(LEFT(G54,1)="C","Ausschluss",IF(LEFT(G54,1)="N","Ausschluss","Ausschluss da Angabe fehlt")))),
IF(E54="Wertungsfrage",  IF(LEFT(G54,1)="J",1,IF(LEFT(G54,1)="B",0.6,IF(LEFT(G54,1)="C",0.4,IF(LEFT(G54,1)="N", 0, 0)))),
IF(E54="Information",        IF(LEFT(G54,1)="", "Bitte beschreiben oder ergänzende Unterlagen einreichen.")
)))</f>
        <v>Bitte beschreiben oder ergänzende Unterlagen einreichen.</v>
      </c>
      <c r="J54" s="182"/>
      <c r="K54" s="290"/>
      <c r="M54" s="196"/>
      <c r="N54" s="196">
        <f t="shared" si="43"/>
        <v>0</v>
      </c>
      <c r="O54" s="196">
        <f t="shared" si="44"/>
        <v>0</v>
      </c>
      <c r="P54" s="196">
        <f t="shared" si="45"/>
        <v>0</v>
      </c>
    </row>
    <row r="55" spans="1:16" outlineLevel="1">
      <c r="A55" s="5"/>
      <c r="B55" s="193"/>
      <c r="C55" s="197" t="s">
        <v>471</v>
      </c>
      <c r="D55" s="182"/>
      <c r="E55" s="194" t="s">
        <v>14</v>
      </c>
      <c r="F55" s="182"/>
      <c r="G55" s="289"/>
      <c r="H55" s="182"/>
      <c r="I55" s="195" t="str">
        <f xml:space="preserve">
IF(E55="Muss-Kriterium", IF(LEFT(G55,1)="J","Keine Punkte für Muss-Kriterien",IF(LEFT(G55,1)="B",0.6,IF(LEFT(G55,1)="C","Ausschluss",IF(LEFT(G55,1)="N","Ausschluss","Ausschluss da Angabe fehlt")))),
IF(E55="Wertungsfrage",  IF(LEFT(G55,1)="J",1,IF(LEFT(G55,1)="B",0.6,IF(LEFT(G55,1)="C",0.4,IF(LEFT(G55,1)="N", 0, 0)))),
IF(E55="Information",        IF(LEFT(G55,1)="", "Bitte ja oder nein angeben.")
)))</f>
        <v>Bitte ja oder nein angeben.</v>
      </c>
      <c r="J55" s="182"/>
      <c r="K55" s="290"/>
      <c r="M55" s="196"/>
      <c r="N55" s="196">
        <f t="shared" ref="N55" si="47" xml:space="preserve">
IF(E55="Muss-Kriterium", 0,
IF(E55="Wertungsfrage", 1,
IF(E55="Information", 0,
"FEHLER"
)))*M55</f>
        <v>0</v>
      </c>
      <c r="O55" s="196">
        <f t="shared" ref="O55" si="48">IF(E55="Muss-Kriterium",0,IF(ISNUMBER(I55),I55, "0" ))*M55</f>
        <v>0</v>
      </c>
      <c r="P55" s="196">
        <f t="shared" ref="P55" si="49">IFERROR(FIND("Ausschluss", I55),0)</f>
        <v>0</v>
      </c>
    </row>
    <row r="56" spans="1:16">
      <c r="B56" s="1"/>
      <c r="C56" s="1"/>
      <c r="D56" s="1"/>
      <c r="E56" s="1"/>
      <c r="F56" s="1"/>
      <c r="G56" s="299"/>
      <c r="H56" s="1"/>
      <c r="I56" s="1"/>
      <c r="J56" s="1"/>
      <c r="K56" s="299"/>
    </row>
    <row r="57" spans="1:16" ht="30">
      <c r="B57" s="183"/>
      <c r="C57" s="184"/>
      <c r="D57" s="182"/>
      <c r="E57" s="184"/>
      <c r="F57" s="182"/>
      <c r="G57" s="301"/>
      <c r="H57" s="182"/>
      <c r="I57" s="184"/>
      <c r="J57" s="182"/>
      <c r="K57" s="301"/>
      <c r="M57" s="185" t="s">
        <v>182</v>
      </c>
      <c r="N57" s="186" t="s">
        <v>21</v>
      </c>
      <c r="O57" s="186" t="s">
        <v>22</v>
      </c>
      <c r="P57" s="187" t="s">
        <v>23</v>
      </c>
    </row>
    <row r="58" spans="1:16" ht="30">
      <c r="A58" s="5" t="s">
        <v>3</v>
      </c>
      <c r="B58" s="188" t="s">
        <v>167</v>
      </c>
      <c r="C58" s="188" t="s">
        <v>481</v>
      </c>
      <c r="D58" s="189"/>
      <c r="E58" s="188" t="s">
        <v>7</v>
      </c>
      <c r="F58" s="182"/>
      <c r="G58" s="302" t="s">
        <v>16</v>
      </c>
      <c r="H58" s="189"/>
      <c r="I58" s="188" t="s">
        <v>18</v>
      </c>
      <c r="J58" s="182"/>
      <c r="K58" s="302" t="s">
        <v>169</v>
      </c>
      <c r="M58" s="190">
        <f>SUM(M59:M119)</f>
        <v>19</v>
      </c>
      <c r="N58" s="190">
        <f t="shared" ref="N58:P58" si="50">SUM(N59:N119)</f>
        <v>19</v>
      </c>
      <c r="O58" s="190">
        <f t="shared" si="50"/>
        <v>0</v>
      </c>
      <c r="P58" s="190">
        <f t="shared" si="50"/>
        <v>19</v>
      </c>
    </row>
    <row r="59" spans="1:16" outlineLevel="1">
      <c r="A59" s="5"/>
      <c r="B59" s="182"/>
      <c r="C59" s="191" t="s">
        <v>408</v>
      </c>
      <c r="D59" s="182"/>
      <c r="E59" s="192"/>
      <c r="F59" s="192"/>
      <c r="G59" s="303"/>
      <c r="H59" s="192"/>
      <c r="I59" s="192"/>
      <c r="J59" s="192"/>
      <c r="K59" s="303"/>
      <c r="L59" s="192"/>
      <c r="M59" s="192"/>
      <c r="N59" s="192"/>
      <c r="O59" s="192"/>
      <c r="P59" s="192"/>
    </row>
    <row r="60" spans="1:16" outlineLevel="1">
      <c r="A60" s="5"/>
      <c r="B60" s="193"/>
      <c r="C60" s="194" t="s">
        <v>393</v>
      </c>
      <c r="D60" s="182"/>
      <c r="E60" s="194" t="s">
        <v>9</v>
      </c>
      <c r="F60" s="182"/>
      <c r="G60" s="289"/>
      <c r="H60" s="182"/>
      <c r="I60" s="195" t="str">
        <f t="shared" ref="I60" si="51"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182"/>
      <c r="K60" s="290"/>
      <c r="M60" s="196"/>
      <c r="N60" s="196">
        <f t="shared" ref="N60" si="52" xml:space="preserve">
IF(E60="Muss-Kriterium", 0,
IF(E60="Wertungsfrage", 1,
IF(E60="Information", 0,
"FEHLER"
)))*M60</f>
        <v>0</v>
      </c>
      <c r="O60" s="196">
        <f t="shared" ref="O60" si="53">IF(E60="Muss-Kriterium",0,IF(ISNUMBER(I60),I60, "0" ))*M60</f>
        <v>0</v>
      </c>
      <c r="P60" s="196">
        <f t="shared" ref="P60" si="54">IFERROR(FIND("Ausschluss", I60),0)</f>
        <v>1</v>
      </c>
    </row>
    <row r="61" spans="1:16" ht="30" outlineLevel="1">
      <c r="A61" s="5"/>
      <c r="B61" s="193"/>
      <c r="C61" s="194" t="s">
        <v>328</v>
      </c>
      <c r="D61" s="182"/>
      <c r="E61" s="194" t="s">
        <v>14</v>
      </c>
      <c r="F61" s="182"/>
      <c r="G61" s="290"/>
      <c r="H61" s="182"/>
      <c r="I61" s="195" t="str">
        <f t="shared" ref="I61:I62" si="55" xml:space="preserve">
IF(E61="Muss-Kriterium", IF(LEFT(G61,1)="J","Keine Punkte für Muss-Kriterien",IF(LEFT(G61,1)="B",0.6,IF(LEFT(G61,1)="C","Ausschluss",IF(LEFT(G61,1)="N","Ausschluss","Ausschluss da Angabe fehlt")))),
IF(E61="Wertungsfrage",  IF(LEFT(G61,1)="J",1,IF(LEFT(G61,1)="B",0.6,IF(LEFT(G61,1)="C",0.4,IF(LEFT(G61,1)="N", 0, 0)))),
IF(E61="Information",        IF(LEFT(G61,1)="", "Bitte beschreiben oder ergänzende Unterlagen einreichen.")
)))</f>
        <v>Bitte beschreiben oder ergänzende Unterlagen einreichen.</v>
      </c>
      <c r="J61" s="182"/>
      <c r="K61" s="290"/>
      <c r="M61" s="196"/>
      <c r="N61" s="196">
        <f t="shared" ref="N61:N62" si="56" xml:space="preserve">
IF(E61="Muss-Kriterium", 0,
IF(E61="Wertungsfrage", 1,
IF(E61="Information", 0,
"FEHLER"
)))*M61</f>
        <v>0</v>
      </c>
      <c r="O61" s="196">
        <f t="shared" ref="O61:O62" si="57">IF(E61="Muss-Kriterium",0,IF(ISNUMBER(I61),I61, "0" ))*M61</f>
        <v>0</v>
      </c>
      <c r="P61" s="196">
        <f t="shared" ref="P61:P62" si="58">IFERROR(FIND("Ausschluss", I61),0)</f>
        <v>0</v>
      </c>
    </row>
    <row r="62" spans="1:16" ht="30" outlineLevel="1">
      <c r="A62" s="5"/>
      <c r="B62" s="193"/>
      <c r="C62" s="194" t="s">
        <v>306</v>
      </c>
      <c r="D62" s="182"/>
      <c r="E62" s="194" t="s">
        <v>14</v>
      </c>
      <c r="F62" s="182"/>
      <c r="G62" s="290"/>
      <c r="H62" s="182"/>
      <c r="I62" s="195" t="str">
        <f t="shared" si="55"/>
        <v>Bitte beschreiben oder ergänzende Unterlagen einreichen.</v>
      </c>
      <c r="J62" s="182"/>
      <c r="K62" s="290"/>
      <c r="M62" s="196"/>
      <c r="N62" s="196">
        <f t="shared" si="56"/>
        <v>0</v>
      </c>
      <c r="O62" s="196">
        <f t="shared" si="57"/>
        <v>0</v>
      </c>
      <c r="P62" s="196">
        <f t="shared" si="58"/>
        <v>0</v>
      </c>
    </row>
    <row r="63" spans="1:16" ht="30" outlineLevel="1">
      <c r="A63" s="5"/>
      <c r="B63" s="193"/>
      <c r="C63" s="194" t="s">
        <v>308</v>
      </c>
      <c r="D63" s="182"/>
      <c r="E63" s="194" t="s">
        <v>14</v>
      </c>
      <c r="F63" s="182"/>
      <c r="G63" s="290"/>
      <c r="H63" s="182"/>
      <c r="I63" s="195" t="str">
        <f t="shared" ref="I63:I65" si="59" xml:space="preserve">
IF(E63="Muss-Kriterium", IF(LEFT(G63,1)="J","Keine Punkte für Muss-Kriterien",IF(LEFT(G63,1)="B",0.6,IF(LEFT(G63,1)="C","Ausschluss",IF(LEFT(G63,1)="N","Ausschluss","Ausschluss da Angabe fehlt")))),
IF(E63="Wertungsfrage",  IF(LEFT(G63,1)="J",1,IF(LEFT(G63,1)="B",0.6,IF(LEFT(G63,1)="C",0.4,IF(LEFT(G63,1)="N", 0, 0)))),
IF(E63="Information",        IF(LEFT(G63,1)="", "Bitte beschreiben oder ergänzende Unterlagen einreichen.")
)))</f>
        <v>Bitte beschreiben oder ergänzende Unterlagen einreichen.</v>
      </c>
      <c r="J63" s="182"/>
      <c r="K63" s="290"/>
      <c r="M63" s="196"/>
      <c r="N63" s="196">
        <f t="shared" ref="N63:N65" si="60" xml:space="preserve">
IF(E63="Muss-Kriterium", 0,
IF(E63="Wertungsfrage", 1,
IF(E63="Information", 0,
"FEHLER"
)))*M63</f>
        <v>0</v>
      </c>
      <c r="O63" s="196">
        <f t="shared" ref="O63:O65" si="61">IF(E63="Muss-Kriterium",0,IF(ISNUMBER(I63),I63, "0" ))*M63</f>
        <v>0</v>
      </c>
      <c r="P63" s="196">
        <f t="shared" ref="P63:P65" si="62">IFERROR(FIND("Ausschluss", I63),0)</f>
        <v>0</v>
      </c>
    </row>
    <row r="64" spans="1:16" ht="30" outlineLevel="1">
      <c r="A64" s="5"/>
      <c r="B64" s="193"/>
      <c r="C64" s="194" t="s">
        <v>309</v>
      </c>
      <c r="D64" s="182"/>
      <c r="E64" s="194" t="s">
        <v>14</v>
      </c>
      <c r="F64" s="182"/>
      <c r="G64" s="290"/>
      <c r="H64" s="182"/>
      <c r="I64" s="195" t="str">
        <f t="shared" si="59"/>
        <v>Bitte beschreiben oder ergänzende Unterlagen einreichen.</v>
      </c>
      <c r="J64" s="182"/>
      <c r="K64" s="290"/>
      <c r="M64" s="196"/>
      <c r="N64" s="196">
        <f t="shared" si="60"/>
        <v>0</v>
      </c>
      <c r="O64" s="196">
        <f t="shared" si="61"/>
        <v>0</v>
      </c>
      <c r="P64" s="196">
        <f t="shared" si="62"/>
        <v>0</v>
      </c>
    </row>
    <row r="65" spans="1:16" ht="30" outlineLevel="1">
      <c r="A65" s="5"/>
      <c r="B65" s="193"/>
      <c r="C65" s="194" t="s">
        <v>310</v>
      </c>
      <c r="D65" s="182"/>
      <c r="E65" s="194" t="s">
        <v>14</v>
      </c>
      <c r="F65" s="182"/>
      <c r="G65" s="290"/>
      <c r="H65" s="182"/>
      <c r="I65" s="195" t="str">
        <f t="shared" si="59"/>
        <v>Bitte beschreiben oder ergänzende Unterlagen einreichen.</v>
      </c>
      <c r="J65" s="182"/>
      <c r="K65" s="290"/>
      <c r="M65" s="196"/>
      <c r="N65" s="196">
        <f t="shared" si="60"/>
        <v>0</v>
      </c>
      <c r="O65" s="196">
        <f t="shared" si="61"/>
        <v>0</v>
      </c>
      <c r="P65" s="196">
        <f t="shared" si="62"/>
        <v>0</v>
      </c>
    </row>
    <row r="66" spans="1:16" ht="30" outlineLevel="1">
      <c r="A66" s="5"/>
      <c r="B66" s="193"/>
      <c r="C66" s="194" t="s">
        <v>329</v>
      </c>
      <c r="D66" s="182"/>
      <c r="E66" s="194" t="s">
        <v>14</v>
      </c>
      <c r="F66" s="182"/>
      <c r="G66" s="290"/>
      <c r="H66" s="182"/>
      <c r="I66" s="195" t="str">
        <f xml:space="preserve">
IF(E66="Muss-Kriterium", IF(LEFT(G66,1)="J","Keine Punkte für Muss-Kriterien",IF(LEFT(G66,1)="B",0.6,IF(LEFT(G66,1)="C","Ausschluss",IF(LEFT(G66,1)="N","Ausschluss","Ausschluss da Angabe fehlt")))),
IF(E66="Wertungsfrage",  IF(LEFT(G66,1)="J",1,IF(LEFT(G66,1)="B",0.6,IF(LEFT(G66,1)="C",0.4,IF(LEFT(G66,1)="N", 0, 0)))),
IF(E66="Information",        IF(LEFT(G66,1)="", "Bitte beschreiben oder ergänzende Unterlagen einreichen.")
)))</f>
        <v>Bitte beschreiben oder ergänzende Unterlagen einreichen.</v>
      </c>
      <c r="J66" s="182"/>
      <c r="K66" s="290"/>
      <c r="M66" s="196"/>
      <c r="N66" s="196">
        <f xml:space="preserve">
IF(E66="Muss-Kriterium", 0,
IF(E66="Wertungsfrage", 1,
IF(E66="Information", 0,
"FEHLER"
)))*M66</f>
        <v>0</v>
      </c>
      <c r="O66" s="196">
        <f>IF(E66="Muss-Kriterium",0,IF(ISNUMBER(I66),I66, "0" ))*M66</f>
        <v>0</v>
      </c>
      <c r="P66" s="196">
        <f>IFERROR(FIND("Ausschluss", I66),0)</f>
        <v>0</v>
      </c>
    </row>
    <row r="67" spans="1:16" ht="45" outlineLevel="1">
      <c r="A67" s="5"/>
      <c r="B67" s="193"/>
      <c r="C67" s="194" t="s">
        <v>472</v>
      </c>
      <c r="D67" s="182"/>
      <c r="E67" s="194" t="s">
        <v>14</v>
      </c>
      <c r="F67" s="182"/>
      <c r="G67" s="289"/>
      <c r="H67" s="182"/>
      <c r="I67" s="195" t="str">
        <f xml:space="preserve">
IF(E67="Muss-Kriterium", IF(LEFT(G67,1)="J","Keine Punkte für Muss-Kriterien",IF(LEFT(G67,1)="B",0.6,IF(LEFT(G67,1)="C","Ausschluss",IF(LEFT(G67,1)="N","Ausschluss","Ausschluss da Angabe fehlt")))),
IF(E67="Wertungsfrage",  IF(LEFT(G67,1)="J",1,IF(LEFT(G67,1)="B",0.6,IF(LEFT(G67,1)="C",0.4,IF(LEFT(G67,1)="N", 0, 0)))),
IF(E67="Information",        IF(LEFT(G67,1)="", "Bitte ja oder nein angeben und den Wert unter Anmerkung des Bieters eintragen.")
)))</f>
        <v>Bitte ja oder nein angeben und den Wert unter Anmerkung des Bieters eintragen.</v>
      </c>
      <c r="J67" s="182"/>
      <c r="K67" s="290"/>
      <c r="M67" s="196"/>
      <c r="N67" s="196">
        <f t="shared" ref="N67:N70" si="63" xml:space="preserve">
IF(E67="Muss-Kriterium", 0,
IF(E67="Wertungsfrage", 1,
IF(E67="Information", 0,
"FEHLER"
)))*M67</f>
        <v>0</v>
      </c>
      <c r="O67" s="196">
        <f t="shared" ref="O67:O70" si="64">IF(E67="Muss-Kriterium",0,IF(ISNUMBER(I67),I67, "0" ))*M67</f>
        <v>0</v>
      </c>
      <c r="P67" s="196">
        <f t="shared" ref="P67:P70" si="65">IFERROR(FIND("Ausschluss", I67),0)</f>
        <v>0</v>
      </c>
    </row>
    <row r="68" spans="1:16" ht="45" outlineLevel="1">
      <c r="A68" s="5"/>
      <c r="B68" s="193"/>
      <c r="C68" s="194" t="s">
        <v>311</v>
      </c>
      <c r="D68" s="182"/>
      <c r="E68" s="194" t="s">
        <v>14</v>
      </c>
      <c r="F68" s="182"/>
      <c r="G68" s="289"/>
      <c r="H68" s="182"/>
      <c r="I68" s="195" t="str">
        <f t="shared" ref="I68:I70" si="66" xml:space="preserve">
IF(E68="Muss-Kriterium", IF(LEFT(G68,1)="J","Keine Punkte für Muss-Kriterien",IF(LEFT(G68,1)="B",0.6,IF(LEFT(G68,1)="C","Ausschluss",IF(LEFT(G68,1)="N","Ausschluss","Ausschluss da Angabe fehlt")))),
IF(E68="Wertungsfrage",  IF(LEFT(G68,1)="J",1,IF(LEFT(G68,1)="B",0.6,IF(LEFT(G68,1)="C",0.4,IF(LEFT(G68,1)="N", 0, 0)))),
IF(E68="Information",        IF(LEFT(G68,1)="", "Bitte ja oder nein angeben und den Wert unter Anmerkung des Bieters eintragen.")
)))</f>
        <v>Bitte ja oder nein angeben und den Wert unter Anmerkung des Bieters eintragen.</v>
      </c>
      <c r="J68" s="182"/>
      <c r="K68" s="290"/>
      <c r="M68" s="196"/>
      <c r="N68" s="196">
        <f t="shared" si="63"/>
        <v>0</v>
      </c>
      <c r="O68" s="196">
        <f t="shared" si="64"/>
        <v>0</v>
      </c>
      <c r="P68" s="196">
        <f t="shared" si="65"/>
        <v>0</v>
      </c>
    </row>
    <row r="69" spans="1:16" ht="45" outlineLevel="1">
      <c r="A69" s="5"/>
      <c r="B69" s="193"/>
      <c r="C69" s="194" t="s">
        <v>312</v>
      </c>
      <c r="D69" s="182"/>
      <c r="E69" s="194" t="s">
        <v>14</v>
      </c>
      <c r="F69" s="182"/>
      <c r="G69" s="289"/>
      <c r="H69" s="182"/>
      <c r="I69" s="195" t="str">
        <f t="shared" si="66"/>
        <v>Bitte ja oder nein angeben und den Wert unter Anmerkung des Bieters eintragen.</v>
      </c>
      <c r="J69" s="182"/>
      <c r="K69" s="290"/>
      <c r="M69" s="196"/>
      <c r="N69" s="196">
        <f t="shared" si="63"/>
        <v>0</v>
      </c>
      <c r="O69" s="196">
        <f t="shared" si="64"/>
        <v>0</v>
      </c>
      <c r="P69" s="196">
        <f t="shared" si="65"/>
        <v>0</v>
      </c>
    </row>
    <row r="70" spans="1:16" ht="45" outlineLevel="1">
      <c r="A70" s="5"/>
      <c r="B70" s="193"/>
      <c r="C70" s="194" t="s">
        <v>313</v>
      </c>
      <c r="D70" s="182"/>
      <c r="E70" s="194" t="s">
        <v>14</v>
      </c>
      <c r="F70" s="182"/>
      <c r="G70" s="289"/>
      <c r="H70" s="182"/>
      <c r="I70" s="195" t="str">
        <f t="shared" si="66"/>
        <v>Bitte ja oder nein angeben und den Wert unter Anmerkung des Bieters eintragen.</v>
      </c>
      <c r="J70" s="182"/>
      <c r="K70" s="290"/>
      <c r="M70" s="196"/>
      <c r="N70" s="196">
        <f t="shared" si="63"/>
        <v>0</v>
      </c>
      <c r="O70" s="196">
        <f t="shared" si="64"/>
        <v>0</v>
      </c>
      <c r="P70" s="196">
        <f t="shared" si="65"/>
        <v>0</v>
      </c>
    </row>
    <row r="71" spans="1:16" outlineLevel="1">
      <c r="A71" s="5"/>
      <c r="B71" s="193"/>
      <c r="C71" s="194" t="s">
        <v>315</v>
      </c>
      <c r="D71" s="182"/>
      <c r="E71" s="194" t="s">
        <v>9</v>
      </c>
      <c r="F71" s="182"/>
      <c r="G71" s="289"/>
      <c r="H71" s="182"/>
      <c r="I71" s="195" t="str">
        <f t="shared" ref="I71:I73" si="67" xml:space="preserve">
IF(E71="Muss-Kriterium", IF(LEFT(G71,1)="J","Keine Punkte für Muss-Kriterien",IF(LEFT(G71,1)="B",0.6,IF(LEFT(G71,1)="C","Ausschluss",IF(LEFT(G71,1)="N","Ausschluss","Ausschluss da Angabe fehlt")))),
IF(E71="Wertungsfrage",  IF(LEFT(G71,1)="J",1,IF(LEFT(G71,1)="B",0.6,IF(LEFT(G71,1)="C",0.4,IF(LEFT(G71,1)="N", 0, 0)))),
IF(E71="Information",        IF(LEFT(G71,1)="", "Bitte beschreiben oder ergänzende Unterlagen einreichen.")
)))</f>
        <v>Ausschluss da Angabe fehlt</v>
      </c>
      <c r="J71" s="182"/>
      <c r="K71" s="290"/>
      <c r="M71" s="196"/>
      <c r="N71" s="196">
        <f t="shared" ref="N71:N73" si="68" xml:space="preserve">
IF(E71="Muss-Kriterium", 0,
IF(E71="Wertungsfrage", 1,
IF(E71="Information", 0,
"FEHLER"
)))*M71</f>
        <v>0</v>
      </c>
      <c r="O71" s="196">
        <f t="shared" ref="O71:O73" si="69">IF(E71="Muss-Kriterium",0,IF(ISNUMBER(I71),I71, "0" ))*M71</f>
        <v>0</v>
      </c>
      <c r="P71" s="196">
        <f t="shared" ref="P71:P73" si="70">IFERROR(FIND("Ausschluss", I71),0)</f>
        <v>1</v>
      </c>
    </row>
    <row r="72" spans="1:16" outlineLevel="1">
      <c r="A72" s="5"/>
      <c r="B72" s="193"/>
      <c r="C72" s="194" t="s">
        <v>316</v>
      </c>
      <c r="D72" s="182"/>
      <c r="E72" s="194" t="s">
        <v>9</v>
      </c>
      <c r="F72" s="182"/>
      <c r="G72" s="289"/>
      <c r="H72" s="182"/>
      <c r="I72" s="195" t="str">
        <f t="shared" si="67"/>
        <v>Ausschluss da Angabe fehlt</v>
      </c>
      <c r="J72" s="182"/>
      <c r="K72" s="290"/>
      <c r="M72" s="196"/>
      <c r="N72" s="196">
        <f t="shared" si="68"/>
        <v>0</v>
      </c>
      <c r="O72" s="196">
        <f t="shared" si="69"/>
        <v>0</v>
      </c>
      <c r="P72" s="196">
        <f t="shared" si="70"/>
        <v>1</v>
      </c>
    </row>
    <row r="73" spans="1:16" outlineLevel="1">
      <c r="A73" s="5"/>
      <c r="B73" s="193"/>
      <c r="C73" s="194" t="s">
        <v>317</v>
      </c>
      <c r="D73" s="182"/>
      <c r="E73" s="194" t="s">
        <v>9</v>
      </c>
      <c r="F73" s="182"/>
      <c r="G73" s="289"/>
      <c r="H73" s="182"/>
      <c r="I73" s="195" t="str">
        <f t="shared" si="67"/>
        <v>Ausschluss da Angabe fehlt</v>
      </c>
      <c r="J73" s="182"/>
      <c r="K73" s="290"/>
      <c r="M73" s="196"/>
      <c r="N73" s="196">
        <f t="shared" si="68"/>
        <v>0</v>
      </c>
      <c r="O73" s="196">
        <f t="shared" si="69"/>
        <v>0</v>
      </c>
      <c r="P73" s="196">
        <f t="shared" si="70"/>
        <v>1</v>
      </c>
    </row>
    <row r="74" spans="1:16" outlineLevel="1">
      <c r="A74" s="5"/>
      <c r="B74" s="193"/>
      <c r="C74" s="194" t="s">
        <v>318</v>
      </c>
      <c r="D74" s="182"/>
      <c r="E74" s="194" t="s">
        <v>11</v>
      </c>
      <c r="F74" s="182"/>
      <c r="G74" s="289"/>
      <c r="H74" s="182"/>
      <c r="I74" s="195">
        <f t="shared" ref="I74" si="71" xml:space="preserve">
IF(E74="Muss-Kriterium", IF(LEFT(G74,1)="J","Keine Punkte für Muss-Kriterien",IF(LEFT(G74,1)="B",0.6,IF(LEFT(G74,1)="C","Ausschluss",IF(LEFT(G74,1)="N","Ausschluss","Ausschluss da Angabe fehlt")))),
IF(E74="Wertungsfrage",  IF(LEFT(G74,1)="J",1,IF(LEFT(G74,1)="B",0.6,IF(LEFT(G74,1)="C",0.4,IF(LEFT(G74,1)="N", 0, 0)))),
IF(E74="Information",        IF(LEFT(G74,1)="", "Bitte beschreiben oder ergänzende Unterlagen einreichen.")
)))</f>
        <v>0</v>
      </c>
      <c r="J74" s="182"/>
      <c r="K74" s="290"/>
      <c r="M74" s="196">
        <v>1</v>
      </c>
      <c r="N74" s="196">
        <f t="shared" ref="N74" si="72" xml:space="preserve">
IF(E74="Muss-Kriterium", 0,
IF(E74="Wertungsfrage", 1,
IF(E74="Information", 0,
"FEHLER"
)))*M74</f>
        <v>1</v>
      </c>
      <c r="O74" s="196">
        <f t="shared" ref="O74" si="73">IF(E74="Muss-Kriterium",0,IF(ISNUMBER(I74),I74, "0" ))*M74</f>
        <v>0</v>
      </c>
      <c r="P74" s="196">
        <f t="shared" ref="P74" si="74">IFERROR(FIND("Ausschluss", I74),0)</f>
        <v>0</v>
      </c>
    </row>
    <row r="75" spans="1:16" outlineLevel="1">
      <c r="A75" s="5"/>
      <c r="B75" s="193"/>
      <c r="C75" s="194" t="s">
        <v>319</v>
      </c>
      <c r="D75" s="182"/>
      <c r="E75" s="194" t="s">
        <v>11</v>
      </c>
      <c r="F75" s="182"/>
      <c r="G75" s="289"/>
      <c r="H75" s="182"/>
      <c r="I75" s="195">
        <f t="shared" ref="I75:I81" si="75" xml:space="preserve">
IF(E75="Muss-Kriterium", IF(LEFT(G75,1)="J","Keine Punkte für Muss-Kriterien",IF(LEFT(G75,1)="B",0.6,IF(LEFT(G75,1)="C","Ausschluss",IF(LEFT(G75,1)="N","Ausschluss","Ausschluss da Angabe fehlt")))),
IF(E75="Wertungsfrage",  IF(LEFT(G75,1)="J",1,IF(LEFT(G75,1)="B",0.6,IF(LEFT(G75,1)="C",0.4,IF(LEFT(G75,1)="N", 0, 0)))),
IF(E75="Information",        IF(LEFT(G75,1)="", "Bitte beschreiben oder ergänzende Unterlagen einreichen.")
)))</f>
        <v>0</v>
      </c>
      <c r="J75" s="182"/>
      <c r="K75" s="290"/>
      <c r="M75" s="196">
        <v>2</v>
      </c>
      <c r="N75" s="196">
        <f t="shared" ref="N75:N81" si="76" xml:space="preserve">
IF(E75="Muss-Kriterium", 0,
IF(E75="Wertungsfrage", 1,
IF(E75="Information", 0,
"FEHLER"
)))*M75</f>
        <v>2</v>
      </c>
      <c r="O75" s="196">
        <f t="shared" ref="O75:O81" si="77">IF(E75="Muss-Kriterium",0,IF(ISNUMBER(I75),I75, "0" ))*M75</f>
        <v>0</v>
      </c>
      <c r="P75" s="196">
        <f t="shared" ref="P75:P81" si="78">IFERROR(FIND("Ausschluss", I75),0)</f>
        <v>0</v>
      </c>
    </row>
    <row r="76" spans="1:16" outlineLevel="1">
      <c r="A76" s="5"/>
      <c r="B76" s="193"/>
      <c r="C76" s="197" t="s">
        <v>448</v>
      </c>
      <c r="D76" s="182"/>
      <c r="E76" s="194" t="s">
        <v>9</v>
      </c>
      <c r="F76" s="182"/>
      <c r="G76" s="289"/>
      <c r="H76" s="182"/>
      <c r="I76" s="195" t="str">
        <f t="shared" si="75"/>
        <v>Ausschluss da Angabe fehlt</v>
      </c>
      <c r="J76" s="182"/>
      <c r="K76" s="290"/>
      <c r="M76" s="196"/>
      <c r="N76" s="196">
        <f t="shared" si="76"/>
        <v>0</v>
      </c>
      <c r="O76" s="196">
        <f t="shared" si="77"/>
        <v>0</v>
      </c>
      <c r="P76" s="196">
        <f t="shared" si="78"/>
        <v>1</v>
      </c>
    </row>
    <row r="77" spans="1:16" outlineLevel="1">
      <c r="A77" s="5"/>
      <c r="B77" s="193"/>
      <c r="C77" s="194" t="s">
        <v>320</v>
      </c>
      <c r="D77" s="182"/>
      <c r="E77" s="194" t="s">
        <v>9</v>
      </c>
      <c r="F77" s="182"/>
      <c r="G77" s="289"/>
      <c r="H77" s="182"/>
      <c r="I77" s="195" t="str">
        <f t="shared" si="75"/>
        <v>Ausschluss da Angabe fehlt</v>
      </c>
      <c r="J77" s="182"/>
      <c r="K77" s="290"/>
      <c r="M77" s="196"/>
      <c r="N77" s="196">
        <f t="shared" si="76"/>
        <v>0</v>
      </c>
      <c r="O77" s="196">
        <f t="shared" si="77"/>
        <v>0</v>
      </c>
      <c r="P77" s="196">
        <f t="shared" si="78"/>
        <v>1</v>
      </c>
    </row>
    <row r="78" spans="1:16" outlineLevel="1">
      <c r="A78" s="5"/>
      <c r="B78" s="193"/>
      <c r="C78" s="194" t="s">
        <v>321</v>
      </c>
      <c r="D78" s="182"/>
      <c r="E78" s="194" t="s">
        <v>9</v>
      </c>
      <c r="F78" s="182"/>
      <c r="G78" s="289"/>
      <c r="H78" s="182"/>
      <c r="I78" s="195" t="str">
        <f t="shared" si="75"/>
        <v>Ausschluss da Angabe fehlt</v>
      </c>
      <c r="J78" s="182"/>
      <c r="K78" s="290"/>
      <c r="M78" s="196"/>
      <c r="N78" s="196">
        <f t="shared" si="76"/>
        <v>0</v>
      </c>
      <c r="O78" s="196">
        <f t="shared" si="77"/>
        <v>0</v>
      </c>
      <c r="P78" s="196">
        <f t="shared" si="78"/>
        <v>1</v>
      </c>
    </row>
    <row r="79" spans="1:16" outlineLevel="1">
      <c r="A79" s="5"/>
      <c r="B79" s="193"/>
      <c r="C79" s="194" t="s">
        <v>322</v>
      </c>
      <c r="D79" s="182"/>
      <c r="E79" s="194" t="s">
        <v>9</v>
      </c>
      <c r="F79" s="182"/>
      <c r="G79" s="289"/>
      <c r="H79" s="182"/>
      <c r="I79" s="195" t="str">
        <f t="shared" si="75"/>
        <v>Ausschluss da Angabe fehlt</v>
      </c>
      <c r="J79" s="182"/>
      <c r="K79" s="290"/>
      <c r="M79" s="196"/>
      <c r="N79" s="196">
        <f t="shared" si="76"/>
        <v>0</v>
      </c>
      <c r="O79" s="196">
        <f t="shared" si="77"/>
        <v>0</v>
      </c>
      <c r="P79" s="196">
        <f t="shared" si="78"/>
        <v>1</v>
      </c>
    </row>
    <row r="80" spans="1:16" ht="30" outlineLevel="1">
      <c r="A80" s="5"/>
      <c r="B80" s="193"/>
      <c r="C80" s="194" t="s">
        <v>323</v>
      </c>
      <c r="D80" s="182"/>
      <c r="E80" s="194" t="s">
        <v>14</v>
      </c>
      <c r="F80" s="182"/>
      <c r="G80" s="290"/>
      <c r="H80" s="182"/>
      <c r="I80" s="195" t="str">
        <f t="shared" si="75"/>
        <v>Bitte beschreiben oder ergänzende Unterlagen einreichen.</v>
      </c>
      <c r="J80" s="182"/>
      <c r="K80" s="290"/>
      <c r="M80" s="196"/>
      <c r="N80" s="196">
        <f t="shared" si="76"/>
        <v>0</v>
      </c>
      <c r="O80" s="196">
        <f t="shared" si="77"/>
        <v>0</v>
      </c>
      <c r="P80" s="196">
        <f t="shared" si="78"/>
        <v>0</v>
      </c>
    </row>
    <row r="81" spans="1:16" outlineLevel="1">
      <c r="A81" s="5"/>
      <c r="B81" s="193"/>
      <c r="C81" s="194" t="s">
        <v>476</v>
      </c>
      <c r="D81" s="182"/>
      <c r="E81" s="194" t="s">
        <v>11</v>
      </c>
      <c r="F81" s="182"/>
      <c r="G81" s="289"/>
      <c r="H81" s="182"/>
      <c r="I81" s="195">
        <f t="shared" si="75"/>
        <v>0</v>
      </c>
      <c r="J81" s="182"/>
      <c r="K81" s="290"/>
      <c r="M81" s="196">
        <v>2</v>
      </c>
      <c r="N81" s="196">
        <f t="shared" si="76"/>
        <v>2</v>
      </c>
      <c r="O81" s="196">
        <f t="shared" si="77"/>
        <v>0</v>
      </c>
      <c r="P81" s="196">
        <f t="shared" si="78"/>
        <v>0</v>
      </c>
    </row>
    <row r="82" spans="1:16" outlineLevel="1">
      <c r="A82" s="5"/>
      <c r="B82" s="193"/>
      <c r="C82" s="194" t="s">
        <v>325</v>
      </c>
      <c r="D82" s="182"/>
      <c r="E82" s="194" t="s">
        <v>11</v>
      </c>
      <c r="F82" s="182"/>
      <c r="G82" s="289"/>
      <c r="H82" s="182"/>
      <c r="I82" s="195">
        <f t="shared" ref="I82" si="79" xml:space="preserve">
IF(E82="Muss-Kriterium", IF(LEFT(G82,1)="J","Keine Punkte für Muss-Kriterien",IF(LEFT(G82,1)="B",0.6,IF(LEFT(G82,1)="C","Ausschluss",IF(LEFT(G82,1)="N","Ausschluss","Ausschluss da Angabe fehlt")))),
IF(E82="Wertungsfrage",  IF(LEFT(G82,1)="J",1,IF(LEFT(G82,1)="B",0.6,IF(LEFT(G82,1)="C",0.4,IF(LEFT(G82,1)="N", 0, 0)))),
IF(E82="Information",        IF(LEFT(G82,1)="", "Bitte beschreiben oder ergänzende Unterlagen einreichen.")
)))</f>
        <v>0</v>
      </c>
      <c r="J82" s="182"/>
      <c r="K82" s="290"/>
      <c r="M82" s="196">
        <v>2</v>
      </c>
      <c r="N82" s="196">
        <f t="shared" ref="N82" si="80" xml:space="preserve">
IF(E82="Muss-Kriterium", 0,
IF(E82="Wertungsfrage", 1,
IF(E82="Information", 0,
"FEHLER"
)))*M82</f>
        <v>2</v>
      </c>
      <c r="O82" s="196">
        <f t="shared" ref="O82" si="81">IF(E82="Muss-Kriterium",0,IF(ISNUMBER(I82),I82, "0" ))*M82</f>
        <v>0</v>
      </c>
      <c r="P82" s="196">
        <f t="shared" ref="P82" si="82">IFERROR(FIND("Ausschluss", I82),0)</f>
        <v>0</v>
      </c>
    </row>
    <row r="83" spans="1:16" outlineLevel="1">
      <c r="A83" s="5"/>
      <c r="B83" s="193"/>
      <c r="C83" s="194" t="s">
        <v>326</v>
      </c>
      <c r="D83" s="182"/>
      <c r="E83" s="194" t="s">
        <v>11</v>
      </c>
      <c r="F83" s="182"/>
      <c r="G83" s="289"/>
      <c r="H83" s="182"/>
      <c r="I83" s="195">
        <f t="shared" ref="I83" si="83" xml:space="preserve">
IF(E83="Muss-Kriterium", IF(LEFT(G83,1)="J","Keine Punkte für Muss-Kriterien",IF(LEFT(G83,1)="B",0.6,IF(LEFT(G83,1)="C","Ausschluss",IF(LEFT(G83,1)="N","Ausschluss","Ausschluss da Angabe fehlt")))),
IF(E83="Wertungsfrage",  IF(LEFT(G83,1)="J",1,IF(LEFT(G83,1)="B",0.6,IF(LEFT(G83,1)="C",0.4,IF(LEFT(G83,1)="N", 0, 0)))),
IF(E83="Information",        IF(LEFT(G83,1)="", "Bitte beschreiben oder ergänzende Unterlagen einreichen.")
)))</f>
        <v>0</v>
      </c>
      <c r="J83" s="182"/>
      <c r="K83" s="290"/>
      <c r="M83" s="196">
        <v>1</v>
      </c>
      <c r="N83" s="196">
        <f t="shared" ref="N83" si="84" xml:space="preserve">
IF(E83="Muss-Kriterium", 0,
IF(E83="Wertungsfrage", 1,
IF(E83="Information", 0,
"FEHLER"
)))*M83</f>
        <v>1</v>
      </c>
      <c r="O83" s="196">
        <f t="shared" ref="O83" si="85">IF(E83="Muss-Kriterium",0,IF(ISNUMBER(I83),I83, "0" ))*M83</f>
        <v>0</v>
      </c>
      <c r="P83" s="196">
        <f t="shared" ref="P83" si="86">IFERROR(FIND("Ausschluss", I83),0)</f>
        <v>0</v>
      </c>
    </row>
    <row r="84" spans="1:16" outlineLevel="1">
      <c r="A84" s="5"/>
      <c r="B84" s="193"/>
      <c r="C84" s="194" t="s">
        <v>327</v>
      </c>
      <c r="D84" s="182"/>
      <c r="E84" s="194" t="s">
        <v>11</v>
      </c>
      <c r="F84" s="182"/>
      <c r="G84" s="289"/>
      <c r="H84" s="182"/>
      <c r="I84" s="195">
        <f t="shared" ref="I84" si="87" xml:space="preserve">
IF(E84="Muss-Kriterium", IF(LEFT(G84,1)="J","Keine Punkte für Muss-Kriterien",IF(LEFT(G84,1)="B",0.6,IF(LEFT(G84,1)="C","Ausschluss",IF(LEFT(G84,1)="N","Ausschluss","Ausschluss da Angabe fehlt")))),
IF(E84="Wertungsfrage",  IF(LEFT(G84,1)="J",1,IF(LEFT(G84,1)="B",0.6,IF(LEFT(G84,1)="C",0.4,IF(LEFT(G84,1)="N", 0, 0)))),
IF(E84="Information",        IF(LEFT(G84,1)="", "Bitte beschreiben oder ergänzende Unterlagen einreichen.")
)))</f>
        <v>0</v>
      </c>
      <c r="J84" s="182"/>
      <c r="K84" s="290"/>
      <c r="M84" s="196">
        <v>1</v>
      </c>
      <c r="N84" s="196">
        <f t="shared" ref="N84" si="88" xml:space="preserve">
IF(E84="Muss-Kriterium", 0,
IF(E84="Wertungsfrage", 1,
IF(E84="Information", 0,
"FEHLER"
)))*M84</f>
        <v>1</v>
      </c>
      <c r="O84" s="196">
        <f t="shared" ref="O84" si="89">IF(E84="Muss-Kriterium",0,IF(ISNUMBER(I84),I84, "0" ))*M84</f>
        <v>0</v>
      </c>
      <c r="P84" s="196">
        <f t="shared" ref="P84" si="90">IFERROR(FIND("Ausschluss", I84),0)</f>
        <v>0</v>
      </c>
    </row>
    <row r="85" spans="1:16" ht="30" outlineLevel="1">
      <c r="A85" s="5"/>
      <c r="B85" s="193"/>
      <c r="C85" s="194" t="s">
        <v>307</v>
      </c>
      <c r="D85" s="182"/>
      <c r="E85" s="194" t="s">
        <v>14</v>
      </c>
      <c r="F85" s="182"/>
      <c r="G85" s="290"/>
      <c r="H85" s="182"/>
      <c r="I85" s="195" t="str">
        <f t="shared" ref="I85" si="91" xml:space="preserve">
IF(E85="Muss-Kriterium", IF(LEFT(G85,1)="J","Keine Punkte für Muss-Kriterien",IF(LEFT(G85,1)="B",0.6,IF(LEFT(G85,1)="C","Ausschluss",IF(LEFT(G85,1)="N","Ausschluss","Ausschluss da Angabe fehlt")))),
IF(E85="Wertungsfrage",  IF(LEFT(G85,1)="J",1,IF(LEFT(G85,1)="B",0.6,IF(LEFT(G85,1)="C",0.4,IF(LEFT(G85,1)="N", 0, 0)))),
IF(E85="Information",        IF(LEFT(G85,1)="", "Bitte beschreiben oder ergänzende Unterlagen einreichen.")
)))</f>
        <v>Bitte beschreiben oder ergänzende Unterlagen einreichen.</v>
      </c>
      <c r="J85" s="182"/>
      <c r="K85" s="290"/>
      <c r="M85" s="196"/>
      <c r="N85" s="196">
        <f t="shared" ref="N85" si="92" xml:space="preserve">
IF(E85="Muss-Kriterium", 0,
IF(E85="Wertungsfrage", 1,
IF(E85="Information", 0,
"FEHLER"
)))*M85</f>
        <v>0</v>
      </c>
      <c r="O85" s="196">
        <f t="shared" ref="O85" si="93">IF(E85="Muss-Kriterium",0,IF(ISNUMBER(I85),I85, "0" ))*M85</f>
        <v>0</v>
      </c>
      <c r="P85" s="196">
        <f t="shared" ref="P85" si="94">IFERROR(FIND("Ausschluss", I85),0)</f>
        <v>0</v>
      </c>
    </row>
    <row r="86" spans="1:16" ht="30" outlineLevel="1">
      <c r="A86" s="5"/>
      <c r="B86" s="193"/>
      <c r="C86" s="194" t="s">
        <v>330</v>
      </c>
      <c r="D86" s="182"/>
      <c r="E86" s="194" t="s">
        <v>14</v>
      </c>
      <c r="F86" s="182"/>
      <c r="G86" s="290"/>
      <c r="H86" s="182"/>
      <c r="I86" s="195" t="str">
        <f t="shared" ref="I86" si="95" xml:space="preserve">
IF(E86="Muss-Kriterium", IF(LEFT(G86,1)="J","Keine Punkte für Muss-Kriterien",IF(LEFT(G86,1)="B",0.6,IF(LEFT(G86,1)="C","Ausschluss",IF(LEFT(G86,1)="N","Ausschluss","Ausschluss da Angabe fehlt")))),
IF(E86="Wertungsfrage",  IF(LEFT(G86,1)="J",1,IF(LEFT(G86,1)="B",0.6,IF(LEFT(G86,1)="C",0.4,IF(LEFT(G86,1)="N", 0, 0)))),
IF(E86="Information",        IF(LEFT(G86,1)="", "Bitte beschreiben oder ergänzende Unterlagen einreichen.")
)))</f>
        <v>Bitte beschreiben oder ergänzende Unterlagen einreichen.</v>
      </c>
      <c r="J86" s="182"/>
      <c r="K86" s="290"/>
      <c r="M86" s="196"/>
      <c r="N86" s="196">
        <f t="shared" ref="N86" si="96" xml:space="preserve">
IF(E86="Muss-Kriterium", 0,
IF(E86="Wertungsfrage", 1,
IF(E86="Information", 0,
"FEHLER"
)))*M86</f>
        <v>0</v>
      </c>
      <c r="O86" s="196">
        <f t="shared" ref="O86" si="97">IF(E86="Muss-Kriterium",0,IF(ISNUMBER(I86),I86, "0" ))*M86</f>
        <v>0</v>
      </c>
      <c r="P86" s="196">
        <f t="shared" ref="P86" si="98">IFERROR(FIND("Ausschluss", I86),0)</f>
        <v>0</v>
      </c>
    </row>
    <row r="87" spans="1:16" outlineLevel="1">
      <c r="A87" s="5"/>
      <c r="B87" s="335"/>
      <c r="C87" s="374" t="s">
        <v>387</v>
      </c>
      <c r="D87" s="182"/>
      <c r="E87" s="373"/>
      <c r="F87" s="338"/>
      <c r="G87" s="395"/>
      <c r="H87" s="373"/>
      <c r="I87" s="373"/>
      <c r="J87" s="373"/>
      <c r="K87" s="395"/>
      <c r="L87" s="373"/>
      <c r="M87" s="373"/>
      <c r="N87" s="373"/>
      <c r="O87" s="373"/>
      <c r="P87" s="373"/>
    </row>
    <row r="88" spans="1:16" outlineLevel="1">
      <c r="A88" s="5"/>
      <c r="B88" s="193"/>
      <c r="C88" s="194" t="s">
        <v>397</v>
      </c>
      <c r="D88" s="182"/>
      <c r="E88" s="194" t="s">
        <v>9</v>
      </c>
      <c r="F88" s="182"/>
      <c r="G88" s="289"/>
      <c r="H88" s="182"/>
      <c r="I88" s="195" t="str">
        <f t="shared" ref="I88:I93" si="99" xml:space="preserve">
IF(E88="Muss-Kriterium", IF(LEFT(G88,1)="J","Keine Punkte für Muss-Kriterien",IF(LEFT(G88,1)="B",0.6,IF(LEFT(G88,1)="C","Ausschluss",IF(LEFT(G88,1)="N","Ausschluss","Ausschluss da Angabe fehlt")))),
IF(E88="Wertungsfrage",  IF(LEFT(G88,1)="J",1,IF(LEFT(G88,1)="B",0.6,IF(LEFT(G88,1)="C",0.4,IF(LEFT(G88,1)="N", 0, 0)))),
IF(E88="Information",        IF(LEFT(G88,1)="", "Bitte beschreiben oder ergänzende Unterlagen einreichen.")
)))</f>
        <v>Ausschluss da Angabe fehlt</v>
      </c>
      <c r="J88" s="182"/>
      <c r="K88" s="290"/>
      <c r="M88" s="196"/>
      <c r="N88" s="196">
        <f t="shared" ref="N88:N93" si="100" xml:space="preserve">
IF(E88="Muss-Kriterium", 0,
IF(E88="Wertungsfrage", 1,
IF(E88="Information", 0,
"FEHLER"
)))*M88</f>
        <v>0</v>
      </c>
      <c r="O88" s="196">
        <f t="shared" ref="O88:O93" si="101">IF(E88="Muss-Kriterium",0,IF(ISNUMBER(I88),I88, "0" ))*M88</f>
        <v>0</v>
      </c>
      <c r="P88" s="196">
        <f t="shared" ref="P88:P93" si="102">IFERROR(FIND("Ausschluss", I88),0)</f>
        <v>1</v>
      </c>
    </row>
    <row r="89" spans="1:16" outlineLevel="1">
      <c r="A89" s="5"/>
      <c r="B89" s="193"/>
      <c r="C89" s="194" t="s">
        <v>396</v>
      </c>
      <c r="D89" s="182"/>
      <c r="E89" s="194" t="s">
        <v>9</v>
      </c>
      <c r="F89" s="182"/>
      <c r="G89" s="289"/>
      <c r="H89" s="182"/>
      <c r="I89" s="195" t="str">
        <f t="shared" si="99"/>
        <v>Ausschluss da Angabe fehlt</v>
      </c>
      <c r="J89" s="182"/>
      <c r="K89" s="290"/>
      <c r="M89" s="196"/>
      <c r="N89" s="196">
        <f t="shared" si="100"/>
        <v>0</v>
      </c>
      <c r="O89" s="196">
        <f t="shared" si="101"/>
        <v>0</v>
      </c>
      <c r="P89" s="196">
        <f t="shared" si="102"/>
        <v>1</v>
      </c>
    </row>
    <row r="90" spans="1:16" outlineLevel="1">
      <c r="A90" s="5"/>
      <c r="B90" s="193"/>
      <c r="C90" s="194" t="s">
        <v>399</v>
      </c>
      <c r="D90" s="182"/>
      <c r="E90" s="194" t="s">
        <v>9</v>
      </c>
      <c r="F90" s="182"/>
      <c r="G90" s="289"/>
      <c r="H90" s="182"/>
      <c r="I90" s="195" t="str">
        <f t="shared" si="99"/>
        <v>Ausschluss da Angabe fehlt</v>
      </c>
      <c r="J90" s="182"/>
      <c r="K90" s="290"/>
      <c r="M90" s="196"/>
      <c r="N90" s="196">
        <f t="shared" si="100"/>
        <v>0</v>
      </c>
      <c r="O90" s="196">
        <f t="shared" si="101"/>
        <v>0</v>
      </c>
      <c r="P90" s="196">
        <f t="shared" si="102"/>
        <v>1</v>
      </c>
    </row>
    <row r="91" spans="1:16" outlineLevel="1">
      <c r="A91" s="5"/>
      <c r="B91" s="193"/>
      <c r="C91" s="194" t="s">
        <v>403</v>
      </c>
      <c r="D91" s="182"/>
      <c r="E91" s="194" t="s">
        <v>9</v>
      </c>
      <c r="F91" s="182"/>
      <c r="G91" s="289"/>
      <c r="H91" s="182"/>
      <c r="I91" s="195" t="str">
        <f t="shared" si="99"/>
        <v>Ausschluss da Angabe fehlt</v>
      </c>
      <c r="J91" s="182"/>
      <c r="K91" s="290"/>
      <c r="M91" s="196"/>
      <c r="N91" s="196">
        <f t="shared" si="100"/>
        <v>0</v>
      </c>
      <c r="O91" s="196">
        <f t="shared" si="101"/>
        <v>0</v>
      </c>
      <c r="P91" s="196">
        <f t="shared" si="102"/>
        <v>1</v>
      </c>
    </row>
    <row r="92" spans="1:16" outlineLevel="1">
      <c r="A92" s="5"/>
      <c r="B92" s="193"/>
      <c r="C92" s="197" t="s">
        <v>473</v>
      </c>
      <c r="D92" s="182"/>
      <c r="E92" s="194" t="s">
        <v>9</v>
      </c>
      <c r="F92" s="182"/>
      <c r="G92" s="289"/>
      <c r="H92" s="182"/>
      <c r="I92" s="195" t="str">
        <f t="shared" si="99"/>
        <v>Ausschluss da Angabe fehlt</v>
      </c>
      <c r="J92" s="182"/>
      <c r="K92" s="290"/>
      <c r="M92" s="196"/>
      <c r="N92" s="196">
        <f t="shared" si="100"/>
        <v>0</v>
      </c>
      <c r="O92" s="196">
        <f t="shared" si="101"/>
        <v>0</v>
      </c>
      <c r="P92" s="196">
        <f t="shared" si="102"/>
        <v>1</v>
      </c>
    </row>
    <row r="93" spans="1:16" outlineLevel="1">
      <c r="A93" s="5"/>
      <c r="B93" s="193"/>
      <c r="C93" s="197" t="s">
        <v>474</v>
      </c>
      <c r="D93" s="182"/>
      <c r="E93" s="194" t="s">
        <v>9</v>
      </c>
      <c r="F93" s="182"/>
      <c r="G93" s="289"/>
      <c r="H93" s="182"/>
      <c r="I93" s="195" t="str">
        <f t="shared" si="99"/>
        <v>Ausschluss da Angabe fehlt</v>
      </c>
      <c r="J93" s="182"/>
      <c r="K93" s="290"/>
      <c r="M93" s="196"/>
      <c r="N93" s="196">
        <f t="shared" si="100"/>
        <v>0</v>
      </c>
      <c r="O93" s="196">
        <f t="shared" si="101"/>
        <v>0</v>
      </c>
      <c r="P93" s="196">
        <f t="shared" si="102"/>
        <v>1</v>
      </c>
    </row>
    <row r="94" spans="1:16" outlineLevel="1">
      <c r="A94" s="5"/>
      <c r="B94" s="182"/>
      <c r="C94" s="191" t="s">
        <v>410</v>
      </c>
      <c r="D94" s="182"/>
      <c r="E94" s="192"/>
      <c r="F94" s="192"/>
      <c r="G94" s="303"/>
      <c r="H94" s="192"/>
      <c r="I94" s="192"/>
      <c r="J94" s="192"/>
      <c r="K94" s="303"/>
      <c r="L94" s="192"/>
      <c r="M94" s="192"/>
      <c r="N94" s="192"/>
      <c r="O94" s="192"/>
      <c r="P94" s="192"/>
    </row>
    <row r="95" spans="1:16" ht="30" outlineLevel="1">
      <c r="A95" s="5"/>
      <c r="B95" s="193"/>
      <c r="C95" s="194" t="s">
        <v>328</v>
      </c>
      <c r="D95" s="182"/>
      <c r="E95" s="194" t="s">
        <v>14</v>
      </c>
      <c r="F95" s="182"/>
      <c r="G95" s="290"/>
      <c r="H95" s="182"/>
      <c r="I95" s="195" t="str">
        <f t="shared" ref="I95:I99" si="103" xml:space="preserve">
IF(E95="Muss-Kriterium", IF(LEFT(G95,1)="J","Keine Punkte für Muss-Kriterien",IF(LEFT(G95,1)="B",0.6,IF(LEFT(G95,1)="C","Ausschluss",IF(LEFT(G95,1)="N","Ausschluss","Ausschluss da Angabe fehlt")))),
IF(E95="Wertungsfrage",  IF(LEFT(G95,1)="J",1,IF(LEFT(G95,1)="B",0.6,IF(LEFT(G95,1)="C",0.4,IF(LEFT(G95,1)="N", 0, 0)))),
IF(E95="Information",        IF(LEFT(G95,1)="", "Bitte beschreiben oder ergänzende Unterlagen einreichen.")
)))</f>
        <v>Bitte beschreiben oder ergänzende Unterlagen einreichen.</v>
      </c>
      <c r="J95" s="182"/>
      <c r="K95" s="290"/>
      <c r="M95" s="196"/>
      <c r="N95" s="196">
        <f t="shared" ref="N95:N99" si="104" xml:space="preserve">
IF(E95="Muss-Kriterium", 0,
IF(E95="Wertungsfrage", 1,
IF(E95="Information", 0,
"FEHLER"
)))*M95</f>
        <v>0</v>
      </c>
      <c r="O95" s="196">
        <f t="shared" ref="O95:O99" si="105">IF(E95="Muss-Kriterium",0,IF(ISNUMBER(I95),I95, "0" ))*M95</f>
        <v>0</v>
      </c>
      <c r="P95" s="196">
        <f t="shared" ref="P95:P99" si="106">IFERROR(FIND("Ausschluss", I95),0)</f>
        <v>0</v>
      </c>
    </row>
    <row r="96" spans="1:16" ht="30" outlineLevel="1">
      <c r="A96" s="5"/>
      <c r="B96" s="193"/>
      <c r="C96" s="194" t="s">
        <v>306</v>
      </c>
      <c r="D96" s="182"/>
      <c r="E96" s="194" t="s">
        <v>14</v>
      </c>
      <c r="F96" s="182"/>
      <c r="G96" s="290"/>
      <c r="H96" s="182"/>
      <c r="I96" s="195" t="str">
        <f t="shared" si="103"/>
        <v>Bitte beschreiben oder ergänzende Unterlagen einreichen.</v>
      </c>
      <c r="J96" s="182"/>
      <c r="K96" s="290"/>
      <c r="M96" s="196"/>
      <c r="N96" s="196">
        <f t="shared" si="104"/>
        <v>0</v>
      </c>
      <c r="O96" s="196">
        <f t="shared" si="105"/>
        <v>0</v>
      </c>
      <c r="P96" s="196">
        <f t="shared" si="106"/>
        <v>0</v>
      </c>
    </row>
    <row r="97" spans="1:16" ht="30" outlineLevel="1">
      <c r="A97" s="5"/>
      <c r="B97" s="193"/>
      <c r="C97" s="194" t="s">
        <v>308</v>
      </c>
      <c r="D97" s="182"/>
      <c r="E97" s="194" t="s">
        <v>14</v>
      </c>
      <c r="F97" s="182"/>
      <c r="G97" s="290"/>
      <c r="H97" s="182"/>
      <c r="I97" s="195" t="str">
        <f t="shared" si="103"/>
        <v>Bitte beschreiben oder ergänzende Unterlagen einreichen.</v>
      </c>
      <c r="J97" s="182"/>
      <c r="K97" s="290"/>
      <c r="M97" s="196"/>
      <c r="N97" s="196">
        <f t="shared" si="104"/>
        <v>0</v>
      </c>
      <c r="O97" s="196">
        <f t="shared" si="105"/>
        <v>0</v>
      </c>
      <c r="P97" s="196">
        <f t="shared" si="106"/>
        <v>0</v>
      </c>
    </row>
    <row r="98" spans="1:16" ht="30" outlineLevel="1">
      <c r="A98" s="5"/>
      <c r="B98" s="193"/>
      <c r="C98" s="194" t="s">
        <v>309</v>
      </c>
      <c r="D98" s="182"/>
      <c r="E98" s="194" t="s">
        <v>14</v>
      </c>
      <c r="F98" s="182"/>
      <c r="G98" s="290"/>
      <c r="H98" s="182"/>
      <c r="I98" s="195" t="str">
        <f t="shared" si="103"/>
        <v>Bitte beschreiben oder ergänzende Unterlagen einreichen.</v>
      </c>
      <c r="J98" s="182"/>
      <c r="K98" s="290"/>
      <c r="M98" s="196"/>
      <c r="N98" s="196">
        <f t="shared" si="104"/>
        <v>0</v>
      </c>
      <c r="O98" s="196">
        <f t="shared" si="105"/>
        <v>0</v>
      </c>
      <c r="P98" s="196">
        <f t="shared" si="106"/>
        <v>0</v>
      </c>
    </row>
    <row r="99" spans="1:16" ht="30" outlineLevel="1">
      <c r="A99" s="5"/>
      <c r="B99" s="193"/>
      <c r="C99" s="194" t="s">
        <v>310</v>
      </c>
      <c r="D99" s="182"/>
      <c r="E99" s="194" t="s">
        <v>14</v>
      </c>
      <c r="F99" s="182"/>
      <c r="G99" s="290"/>
      <c r="H99" s="182"/>
      <c r="I99" s="195" t="str">
        <f t="shared" si="103"/>
        <v>Bitte beschreiben oder ergänzende Unterlagen einreichen.</v>
      </c>
      <c r="J99" s="182"/>
      <c r="K99" s="290"/>
      <c r="M99" s="196"/>
      <c r="N99" s="196">
        <f t="shared" si="104"/>
        <v>0</v>
      </c>
      <c r="O99" s="196">
        <f t="shared" si="105"/>
        <v>0</v>
      </c>
      <c r="P99" s="196">
        <f t="shared" si="106"/>
        <v>0</v>
      </c>
    </row>
    <row r="100" spans="1:16" ht="30" outlineLevel="1">
      <c r="A100" s="5"/>
      <c r="B100" s="193"/>
      <c r="C100" s="194" t="s">
        <v>314</v>
      </c>
      <c r="D100" s="182"/>
      <c r="E100" s="194" t="s">
        <v>14</v>
      </c>
      <c r="F100" s="182"/>
      <c r="G100" s="290"/>
      <c r="H100" s="182"/>
      <c r="I100" s="195" t="str">
        <f xml:space="preserve">
IF(E100="Muss-Kriterium", IF(LEFT(G100,1)="J","Keine Punkte für Muss-Kriterien",IF(LEFT(G100,1)="B",0.6,IF(LEFT(G100,1)="C","Ausschluss",IF(LEFT(G100,1)="N","Ausschluss","Ausschluss da Angabe fehlt")))),
IF(E100="Wertungsfrage",  IF(LEFT(G100,1)="J",1,IF(LEFT(G100,1)="B",0.6,IF(LEFT(G100,1)="C",0.4,IF(LEFT(G100,1)="N", 0, 0)))),
IF(E100="Information",        IF(LEFT(G100,1)="", "Bitte beschreiben oder ergänzende Unterlagen einreichen.")
)))</f>
        <v>Bitte beschreiben oder ergänzende Unterlagen einreichen.</v>
      </c>
      <c r="J100" s="182"/>
      <c r="K100" s="290"/>
      <c r="M100" s="196"/>
      <c r="N100" s="196">
        <f xml:space="preserve">
IF(E100="Muss-Kriterium", 0,
IF(E100="Wertungsfrage", 1,
IF(E100="Information", 0,
"FEHLER"
)))*M100</f>
        <v>0</v>
      </c>
      <c r="O100" s="196">
        <f>IF(E100="Muss-Kriterium",0,IF(ISNUMBER(I100),I100, "0" ))*M100</f>
        <v>0</v>
      </c>
      <c r="P100" s="196">
        <f>IFERROR(FIND("Ausschluss", I100),0)</f>
        <v>0</v>
      </c>
    </row>
    <row r="101" spans="1:16" outlineLevel="1">
      <c r="A101" s="5"/>
      <c r="B101" s="193"/>
      <c r="C101" s="194" t="s">
        <v>315</v>
      </c>
      <c r="D101" s="182"/>
      <c r="E101" s="194" t="s">
        <v>9</v>
      </c>
      <c r="F101" s="182"/>
      <c r="G101" s="289"/>
      <c r="H101" s="182"/>
      <c r="I101" s="195" t="str">
        <f t="shared" ref="I101:I102" si="107" xml:space="preserve">
IF(E101="Muss-Kriterium", IF(LEFT(G101,1)="J","Keine Punkte für Muss-Kriterien",IF(LEFT(G101,1)="B",0.6,IF(LEFT(G101,1)="C","Ausschluss",IF(LEFT(G101,1)="N","Ausschluss","Ausschluss da Angabe fehlt")))),
IF(E101="Wertungsfrage",  IF(LEFT(G101,1)="J",1,IF(LEFT(G101,1)="B",0.6,IF(LEFT(G101,1)="C",0.4,IF(LEFT(G101,1)="N", 0, 0)))),
IF(E101="Information",        IF(LEFT(G101,1)="", "Bitte beschreiben oder ergänzende Unterlagen einreichen.")
)))</f>
        <v>Ausschluss da Angabe fehlt</v>
      </c>
      <c r="J101" s="182"/>
      <c r="K101" s="290"/>
      <c r="M101" s="196"/>
      <c r="N101" s="196">
        <f t="shared" ref="N101:N104" si="108" xml:space="preserve">
IF(E101="Muss-Kriterium", 0,
IF(E101="Wertungsfrage", 1,
IF(E101="Information", 0,
"FEHLER"
)))*M101</f>
        <v>0</v>
      </c>
      <c r="O101" s="196">
        <f t="shared" ref="O101:O104" si="109">IF(E101="Muss-Kriterium",0,IF(ISNUMBER(I101),I101, "0" ))*M101</f>
        <v>0</v>
      </c>
      <c r="P101" s="196">
        <f t="shared" ref="P101:P104" si="110">IFERROR(FIND("Ausschluss", I101),0)</f>
        <v>1</v>
      </c>
    </row>
    <row r="102" spans="1:16" outlineLevel="1">
      <c r="A102" s="5"/>
      <c r="B102" s="193"/>
      <c r="C102" s="197" t="s">
        <v>409</v>
      </c>
      <c r="D102" s="182"/>
      <c r="E102" s="194" t="s">
        <v>9</v>
      </c>
      <c r="F102" s="182"/>
      <c r="G102" s="289"/>
      <c r="H102" s="182"/>
      <c r="I102" s="195" t="str">
        <f t="shared" si="107"/>
        <v>Ausschluss da Angabe fehlt</v>
      </c>
      <c r="J102" s="182"/>
      <c r="K102" s="290"/>
      <c r="M102" s="196"/>
      <c r="N102" s="196">
        <f t="shared" si="108"/>
        <v>0</v>
      </c>
      <c r="O102" s="196">
        <f t="shared" si="109"/>
        <v>0</v>
      </c>
      <c r="P102" s="196">
        <f t="shared" si="110"/>
        <v>1</v>
      </c>
    </row>
    <row r="103" spans="1:16" ht="45" outlineLevel="1">
      <c r="A103" s="5"/>
      <c r="B103" s="193"/>
      <c r="C103" s="197" t="s">
        <v>475</v>
      </c>
      <c r="D103" s="182"/>
      <c r="E103" s="194" t="s">
        <v>14</v>
      </c>
      <c r="F103" s="182"/>
      <c r="G103" s="289"/>
      <c r="H103" s="182"/>
      <c r="I103" s="195" t="str">
        <f xml:space="preserve">
IF(E103="Muss-Kriterium", IF(LEFT(G103,1)="J","Keine Punkte für Muss-Kriterien",IF(LEFT(G103,1)="B",0.6,IF(LEFT(G103,1)="C","Ausschluss",IF(LEFT(G103,1)="N","Ausschluss","Ausschluss da Angabe fehlt")))),
IF(E103="Wertungsfrage",  IF(LEFT(G103,1)="J",1,IF(LEFT(G103,1)="B",0.6,IF(LEFT(G103,1)="C",0.4,IF(LEFT(G103,1)="N", 0, 0)))),
IF(E103="Information",        IF(LEFT(G103,1)="", "Bitte ja oder nein angeben und den Wert unter Anmerkung des Bieters eintragen.")
)))</f>
        <v>Bitte ja oder nein angeben und den Wert unter Anmerkung des Bieters eintragen.</v>
      </c>
      <c r="J103" s="182"/>
      <c r="K103" s="290"/>
      <c r="M103" s="196"/>
      <c r="N103" s="196">
        <f t="shared" si="108"/>
        <v>0</v>
      </c>
      <c r="O103" s="196">
        <f t="shared" si="109"/>
        <v>0</v>
      </c>
      <c r="P103" s="196">
        <f t="shared" si="110"/>
        <v>0</v>
      </c>
    </row>
    <row r="104" spans="1:16" ht="45" outlineLevel="1">
      <c r="A104" s="5"/>
      <c r="B104" s="193"/>
      <c r="C104" s="197" t="s">
        <v>333</v>
      </c>
      <c r="D104" s="182"/>
      <c r="E104" s="194" t="s">
        <v>14</v>
      </c>
      <c r="F104" s="182"/>
      <c r="G104" s="289"/>
      <c r="H104" s="182"/>
      <c r="I104" s="195" t="str">
        <f xml:space="preserve">
IF(E104="Muss-Kriterium", IF(LEFT(G104,1)="J","Keine Punkte für Muss-Kriterien",IF(LEFT(G104,1)="B",0.6,IF(LEFT(G104,1)="C","Ausschluss",IF(LEFT(G104,1)="N","Ausschluss","Ausschluss da Angabe fehlt")))),
IF(E104="Wertungsfrage",  IF(LEFT(G104,1)="J",1,IF(LEFT(G104,1)="B",0.6,IF(LEFT(G104,1)="C",0.4,IF(LEFT(G104,1)="N", 0, 0)))),
IF(E104="Information",        IF(LEFT(G104,1)="", "Bitte ja oder nein angeben und den Wert unter Anmerkung des Bieters eintragen.")
)))</f>
        <v>Bitte ja oder nein angeben und den Wert unter Anmerkung des Bieters eintragen.</v>
      </c>
      <c r="J104" s="182"/>
      <c r="K104" s="290"/>
      <c r="M104" s="196"/>
      <c r="N104" s="196">
        <f t="shared" si="108"/>
        <v>0</v>
      </c>
      <c r="O104" s="196">
        <f t="shared" si="109"/>
        <v>0</v>
      </c>
      <c r="P104" s="196">
        <f t="shared" si="110"/>
        <v>0</v>
      </c>
    </row>
    <row r="105" spans="1:16" outlineLevel="1">
      <c r="A105" s="5"/>
      <c r="B105" s="193"/>
      <c r="C105" s="194" t="s">
        <v>318</v>
      </c>
      <c r="D105" s="182"/>
      <c r="E105" s="194" t="s">
        <v>11</v>
      </c>
      <c r="F105" s="182"/>
      <c r="G105" s="289"/>
      <c r="H105" s="182"/>
      <c r="I105" s="195">
        <f t="shared" ref="I105:I106" si="111" xml:space="preserve">
IF(E105="Muss-Kriterium", IF(LEFT(G105,1)="J","Keine Punkte für Muss-Kriterien",IF(LEFT(G105,1)="B",0.6,IF(LEFT(G105,1)="C","Ausschluss",IF(LEFT(G105,1)="N","Ausschluss","Ausschluss da Angabe fehlt")))),
IF(E105="Wertungsfrage",  IF(LEFT(G105,1)="J",1,IF(LEFT(G105,1)="B",0.6,IF(LEFT(G105,1)="C",0.4,IF(LEFT(G105,1)="N", 0, 0)))),
IF(E105="Information",        IF(LEFT(G105,1)="", "Bitte beschreiben oder ergänzende Unterlagen einreichen.")
)))</f>
        <v>0</v>
      </c>
      <c r="J105" s="182"/>
      <c r="K105" s="290"/>
      <c r="M105" s="196">
        <v>1</v>
      </c>
      <c r="N105" s="196">
        <f t="shared" ref="N105:N106" si="112" xml:space="preserve">
IF(E105="Muss-Kriterium", 0,
IF(E105="Wertungsfrage", 1,
IF(E105="Information", 0,
"FEHLER"
)))*M105</f>
        <v>1</v>
      </c>
      <c r="O105" s="196">
        <f t="shared" ref="O105:O106" si="113">IF(E105="Muss-Kriterium",0,IF(ISNUMBER(I105),I105, "0" ))*M105</f>
        <v>0</v>
      </c>
      <c r="P105" s="196">
        <f t="shared" ref="P105:P106" si="114">IFERROR(FIND("Ausschluss", I105),0)</f>
        <v>0</v>
      </c>
    </row>
    <row r="106" spans="1:16" ht="45" outlineLevel="1">
      <c r="A106" s="5"/>
      <c r="B106" s="193"/>
      <c r="C106" s="194" t="s">
        <v>331</v>
      </c>
      <c r="D106" s="182"/>
      <c r="E106" s="194" t="s">
        <v>9</v>
      </c>
      <c r="F106" s="182"/>
      <c r="G106" s="289"/>
      <c r="H106" s="182"/>
      <c r="I106" s="195" t="str">
        <f t="shared" si="111"/>
        <v>Ausschluss da Angabe fehlt</v>
      </c>
      <c r="J106" s="182"/>
      <c r="K106" s="290"/>
      <c r="M106" s="196"/>
      <c r="N106" s="196">
        <f t="shared" si="112"/>
        <v>0</v>
      </c>
      <c r="O106" s="196">
        <f t="shared" si="113"/>
        <v>0</v>
      </c>
      <c r="P106" s="196">
        <f t="shared" si="114"/>
        <v>1</v>
      </c>
    </row>
    <row r="107" spans="1:16" outlineLevel="1">
      <c r="A107" s="5"/>
      <c r="B107" s="193"/>
      <c r="C107" s="194" t="s">
        <v>335</v>
      </c>
      <c r="D107" s="182"/>
      <c r="E107" s="194" t="s">
        <v>9</v>
      </c>
      <c r="F107" s="182"/>
      <c r="G107" s="289"/>
      <c r="H107" s="182"/>
      <c r="I107" s="195" t="str">
        <f t="shared" ref="I107:I108" si="115" xml:space="preserve">
IF(E107="Muss-Kriterium", IF(LEFT(G107,1)="J","Keine Punkte für Muss-Kriterien",IF(LEFT(G107,1)="B",0.6,IF(LEFT(G107,1)="C","Ausschluss",IF(LEFT(G107,1)="N","Ausschluss","Ausschluss da Angabe fehlt")))),
IF(E107="Wertungsfrage",  IF(LEFT(G107,1)="J",1,IF(LEFT(G107,1)="B",0.6,IF(LEFT(G107,1)="C",0.4,IF(LEFT(G107,1)="N", 0, 0)))),
IF(E107="Information",        IF(LEFT(G107,1)="", "Bitte beschreiben oder ergänzende Unterlagen einreichen.")
)))</f>
        <v>Ausschluss da Angabe fehlt</v>
      </c>
      <c r="J107" s="182"/>
      <c r="K107" s="290"/>
      <c r="M107" s="196"/>
      <c r="N107" s="196">
        <f t="shared" ref="N107:N108" si="116" xml:space="preserve">
IF(E107="Muss-Kriterium", 0,
IF(E107="Wertungsfrage", 1,
IF(E107="Information", 0,
"FEHLER"
)))*M107</f>
        <v>0</v>
      </c>
      <c r="O107" s="196">
        <f t="shared" ref="O107:O108" si="117">IF(E107="Muss-Kriterium",0,IF(ISNUMBER(I107),I107, "0" ))*M107</f>
        <v>0</v>
      </c>
      <c r="P107" s="196">
        <f t="shared" ref="P107:P108" si="118">IFERROR(FIND("Ausschluss", I107),0)</f>
        <v>1</v>
      </c>
    </row>
    <row r="108" spans="1:16" outlineLevel="1">
      <c r="A108" s="5"/>
      <c r="B108" s="193"/>
      <c r="C108" s="194" t="s">
        <v>479</v>
      </c>
      <c r="D108" s="182"/>
      <c r="E108" s="194" t="s">
        <v>9</v>
      </c>
      <c r="F108" s="182"/>
      <c r="G108" s="289"/>
      <c r="H108" s="182"/>
      <c r="I108" s="195" t="str">
        <f t="shared" si="115"/>
        <v>Ausschluss da Angabe fehlt</v>
      </c>
      <c r="J108" s="182"/>
      <c r="K108" s="290"/>
      <c r="M108" s="196"/>
      <c r="N108" s="196">
        <f t="shared" si="116"/>
        <v>0</v>
      </c>
      <c r="O108" s="196">
        <f t="shared" si="117"/>
        <v>0</v>
      </c>
      <c r="P108" s="196">
        <f t="shared" si="118"/>
        <v>1</v>
      </c>
    </row>
    <row r="109" spans="1:16" ht="30" outlineLevel="1">
      <c r="A109" s="5"/>
      <c r="B109" s="193"/>
      <c r="C109" s="194" t="s">
        <v>336</v>
      </c>
      <c r="D109" s="182"/>
      <c r="E109" s="194" t="s">
        <v>14</v>
      </c>
      <c r="F109" s="182"/>
      <c r="G109" s="290"/>
      <c r="H109" s="182"/>
      <c r="I109" s="195" t="str">
        <f xml:space="preserve">
IF(E109="Muss-Kriterium", IF(LEFT(G109,1)="J","Keine Punkte für Muss-Kriterien",IF(LEFT(G109,1)="B",0.6,IF(LEFT(G109,1)="C","Ausschluss",IF(LEFT(G109,1)="N","Ausschluss","Ausschluss da Angabe fehlt")))),
IF(E109="Wertungsfrage",  IF(LEFT(G109,1)="J",1,IF(LEFT(G109,1)="B",0.6,IF(LEFT(G109,1)="C",0.4,IF(LEFT(G109,1)="N", 0, 0)))),
IF(E109="Information",        IF(LEFT(G109,1)="", "Bitte beschreiben oder ergänzende Unterlagen einreichen.")
)))</f>
        <v>Bitte beschreiben oder ergänzende Unterlagen einreichen.</v>
      </c>
      <c r="J109" s="182"/>
      <c r="K109" s="290"/>
      <c r="M109" s="196"/>
      <c r="N109" s="196">
        <f xml:space="preserve">
IF(E109="Muss-Kriterium", 0,
IF(E109="Wertungsfrage", 1,
IF(E109="Information", 0,
"FEHLER"
)))*M109</f>
        <v>0</v>
      </c>
      <c r="O109" s="196">
        <f>IF(E109="Muss-Kriterium",0,IF(ISNUMBER(I109),I109, "0" ))*M109</f>
        <v>0</v>
      </c>
      <c r="P109" s="196">
        <f>IFERROR(FIND("Ausschluss", I109),0)</f>
        <v>0</v>
      </c>
    </row>
    <row r="110" spans="1:16" outlineLevel="1">
      <c r="A110" s="5"/>
      <c r="B110" s="193"/>
      <c r="C110" s="194" t="s">
        <v>332</v>
      </c>
      <c r="D110" s="182"/>
      <c r="E110" s="194" t="s">
        <v>11</v>
      </c>
      <c r="F110" s="182"/>
      <c r="G110" s="289"/>
      <c r="H110" s="182"/>
      <c r="I110" s="195">
        <f t="shared" ref="I110" si="119" xml:space="preserve">
IF(E110="Muss-Kriterium", IF(LEFT(G110,1)="J","Keine Punkte für Muss-Kriterien",IF(LEFT(G110,1)="B",0.6,IF(LEFT(G110,1)="C","Ausschluss",IF(LEFT(G110,1)="N","Ausschluss","Ausschluss da Angabe fehlt")))),
IF(E110="Wertungsfrage",  IF(LEFT(G110,1)="J",1,IF(LEFT(G110,1)="B",0.6,IF(LEFT(G110,1)="C",0.4,IF(LEFT(G110,1)="N", 0, 0)))),
IF(E110="Information",        IF(LEFT(G110,1)="", "Bitte beschreiben oder ergänzende Unterlagen einreichen.")
)))</f>
        <v>0</v>
      </c>
      <c r="J110" s="182"/>
      <c r="K110" s="290"/>
      <c r="M110" s="196">
        <v>2</v>
      </c>
      <c r="N110" s="196">
        <f t="shared" ref="N110" si="120" xml:space="preserve">
IF(E110="Muss-Kriterium", 0,
IF(E110="Wertungsfrage", 1,
IF(E110="Information", 0,
"FEHLER"
)))*M110</f>
        <v>2</v>
      </c>
      <c r="O110" s="196">
        <f t="shared" ref="O110" si="121">IF(E110="Muss-Kriterium",0,IF(ISNUMBER(I110),I110, "0" ))*M110</f>
        <v>0</v>
      </c>
      <c r="P110" s="196">
        <f t="shared" ref="P110" si="122">IFERROR(FIND("Ausschluss", I110),0)</f>
        <v>0</v>
      </c>
    </row>
    <row r="111" spans="1:16" ht="30" outlineLevel="1">
      <c r="A111" s="5"/>
      <c r="B111" s="193"/>
      <c r="C111" s="194" t="s">
        <v>337</v>
      </c>
      <c r="D111" s="182"/>
      <c r="E111" s="194" t="s">
        <v>14</v>
      </c>
      <c r="F111" s="182"/>
      <c r="G111" s="290"/>
      <c r="H111" s="182"/>
      <c r="I111" s="195" t="str">
        <f xml:space="preserve">
IF(E111="Muss-Kriterium", IF(LEFT(G111,1)="J","Keine Punkte für Muss-Kriterien",IF(LEFT(G111,1)="B",0.6,IF(LEFT(G111,1)="C","Ausschluss",IF(LEFT(G111,1)="N","Ausschluss","Ausschluss da Angabe fehlt")))),
IF(E111="Wertungsfrage",  IF(LEFT(G111,1)="J",1,IF(LEFT(G111,1)="B",0.6,IF(LEFT(G111,1)="C",0.4,IF(LEFT(G111,1)="N", 0, 0)))),
IF(E111="Information",        IF(LEFT(G111,1)="", "Bitte beschreiben oder ergänzende Unterlagen einreichen.")
)))</f>
        <v>Bitte beschreiben oder ergänzende Unterlagen einreichen.</v>
      </c>
      <c r="J111" s="182"/>
      <c r="K111" s="290"/>
      <c r="M111" s="196"/>
      <c r="N111" s="196">
        <f xml:space="preserve">
IF(E111="Muss-Kriterium", 0,
IF(E111="Wertungsfrage", 1,
IF(E111="Information", 0,
"FEHLER"
)))*M111</f>
        <v>0</v>
      </c>
      <c r="O111" s="196">
        <f>IF(E111="Muss-Kriterium",0,IF(ISNUMBER(I111),I111, "0" ))*M111</f>
        <v>0</v>
      </c>
      <c r="P111" s="196">
        <f>IFERROR(FIND("Ausschluss", I111),0)</f>
        <v>0</v>
      </c>
    </row>
    <row r="112" spans="1:16" outlineLevel="1">
      <c r="A112" s="5"/>
      <c r="B112" s="193"/>
      <c r="C112" s="194" t="s">
        <v>338</v>
      </c>
      <c r="D112" s="182"/>
      <c r="E112" s="194" t="s">
        <v>11</v>
      </c>
      <c r="F112" s="182"/>
      <c r="G112" s="289"/>
      <c r="H112" s="182"/>
      <c r="I112" s="195">
        <f t="shared" ref="I112" si="123" xml:space="preserve">
IF(E112="Muss-Kriterium", IF(LEFT(G112,1)="J","Keine Punkte für Muss-Kriterien",IF(LEFT(G112,1)="B",0.6,IF(LEFT(G112,1)="C","Ausschluss",IF(LEFT(G112,1)="N","Ausschluss","Ausschluss da Angabe fehlt")))),
IF(E112="Wertungsfrage",  IF(LEFT(G112,1)="J",1,IF(LEFT(G112,1)="B",0.6,IF(LEFT(G112,1)="C",0.4,IF(LEFT(G112,1)="N", 0, 0)))),
IF(E112="Information",        IF(LEFT(G112,1)="", "Bitte beschreiben oder ergänzende Unterlagen einreichen.")
)))</f>
        <v>0</v>
      </c>
      <c r="J112" s="182"/>
      <c r="K112" s="290"/>
      <c r="M112" s="196">
        <v>1</v>
      </c>
      <c r="N112" s="196">
        <f t="shared" ref="N112" si="124" xml:space="preserve">
IF(E112="Muss-Kriterium", 0,
IF(E112="Wertungsfrage", 1,
IF(E112="Information", 0,
"FEHLER"
)))*M112</f>
        <v>1</v>
      </c>
      <c r="O112" s="196">
        <f t="shared" ref="O112" si="125">IF(E112="Muss-Kriterium",0,IF(ISNUMBER(I112),I112, "0" ))*M112</f>
        <v>0</v>
      </c>
      <c r="P112" s="196">
        <f t="shared" ref="P112" si="126">IFERROR(FIND("Ausschluss", I112),0)</f>
        <v>0</v>
      </c>
    </row>
    <row r="113" spans="1:16" outlineLevel="1">
      <c r="A113" s="5"/>
      <c r="B113" s="193"/>
      <c r="C113" s="194" t="s">
        <v>339</v>
      </c>
      <c r="D113" s="182"/>
      <c r="E113" s="194"/>
      <c r="F113" s="182"/>
      <c r="G113" s="289"/>
      <c r="H113" s="182"/>
      <c r="I113" s="195"/>
      <c r="J113" s="182"/>
      <c r="K113" s="290"/>
      <c r="M113" s="196"/>
      <c r="N113" s="196"/>
      <c r="O113" s="196"/>
      <c r="P113" s="196"/>
    </row>
    <row r="114" spans="1:16" ht="30" outlineLevel="1">
      <c r="A114" s="5"/>
      <c r="B114" s="193"/>
      <c r="C114" s="194" t="s">
        <v>323</v>
      </c>
      <c r="D114" s="182"/>
      <c r="E114" s="194" t="s">
        <v>14</v>
      </c>
      <c r="F114" s="182"/>
      <c r="G114" s="290"/>
      <c r="H114" s="182"/>
      <c r="I114" s="195" t="str">
        <f t="shared" ref="I114:I117" si="127" xml:space="preserve">
IF(E114="Muss-Kriterium", IF(LEFT(G114,1)="J","Keine Punkte für Muss-Kriterien",IF(LEFT(G114,1)="B",0.6,IF(LEFT(G114,1)="C","Ausschluss",IF(LEFT(G114,1)="N","Ausschluss","Ausschluss da Angabe fehlt")))),
IF(E114="Wertungsfrage",  IF(LEFT(G114,1)="J",1,IF(LEFT(G114,1)="B",0.6,IF(LEFT(G114,1)="C",0.4,IF(LEFT(G114,1)="N", 0, 0)))),
IF(E114="Information",        IF(LEFT(G114,1)="", "Bitte beschreiben oder ergänzende Unterlagen einreichen.")
)))</f>
        <v>Bitte beschreiben oder ergänzende Unterlagen einreichen.</v>
      </c>
      <c r="J114" s="182"/>
      <c r="K114" s="290"/>
      <c r="M114" s="196"/>
      <c r="N114" s="196">
        <f t="shared" ref="N114:N117" si="128" xml:space="preserve">
IF(E114="Muss-Kriterium", 0,
IF(E114="Wertungsfrage", 1,
IF(E114="Information", 0,
"FEHLER"
)))*M114</f>
        <v>0</v>
      </c>
      <c r="O114" s="196">
        <f t="shared" ref="O114:O117" si="129">IF(E114="Muss-Kriterium",0,IF(ISNUMBER(I114),I114, "0" ))*M114</f>
        <v>0</v>
      </c>
      <c r="P114" s="196">
        <f t="shared" ref="P114:P117" si="130">IFERROR(FIND("Ausschluss", I114),0)</f>
        <v>0</v>
      </c>
    </row>
    <row r="115" spans="1:16" outlineLevel="1">
      <c r="A115" s="5"/>
      <c r="B115" s="193"/>
      <c r="C115" s="194" t="s">
        <v>476</v>
      </c>
      <c r="D115" s="182"/>
      <c r="E115" s="194" t="s">
        <v>11</v>
      </c>
      <c r="F115" s="182"/>
      <c r="G115" s="289"/>
      <c r="H115" s="182"/>
      <c r="I115" s="195">
        <f t="shared" si="127"/>
        <v>0</v>
      </c>
      <c r="J115" s="182"/>
      <c r="K115" s="290"/>
      <c r="M115" s="196">
        <v>2</v>
      </c>
      <c r="N115" s="196">
        <f t="shared" si="128"/>
        <v>2</v>
      </c>
      <c r="O115" s="196">
        <f t="shared" si="129"/>
        <v>0</v>
      </c>
      <c r="P115" s="196">
        <f t="shared" si="130"/>
        <v>0</v>
      </c>
    </row>
    <row r="116" spans="1:16" outlineLevel="1">
      <c r="A116" s="5"/>
      <c r="B116" s="193"/>
      <c r="C116" s="194" t="s">
        <v>325</v>
      </c>
      <c r="D116" s="182"/>
      <c r="E116" s="194" t="s">
        <v>11</v>
      </c>
      <c r="F116" s="182"/>
      <c r="G116" s="289"/>
      <c r="H116" s="182"/>
      <c r="I116" s="195">
        <f t="shared" si="127"/>
        <v>0</v>
      </c>
      <c r="J116" s="182"/>
      <c r="K116" s="290"/>
      <c r="M116" s="196">
        <v>2</v>
      </c>
      <c r="N116" s="196">
        <f t="shared" si="128"/>
        <v>2</v>
      </c>
      <c r="O116" s="196">
        <f t="shared" si="129"/>
        <v>0</v>
      </c>
      <c r="P116" s="196">
        <f t="shared" si="130"/>
        <v>0</v>
      </c>
    </row>
    <row r="117" spans="1:16" outlineLevel="1">
      <c r="A117" s="5"/>
      <c r="B117" s="193"/>
      <c r="C117" s="194" t="s">
        <v>326</v>
      </c>
      <c r="D117" s="182"/>
      <c r="E117" s="194" t="s">
        <v>11</v>
      </c>
      <c r="F117" s="182"/>
      <c r="G117" s="289"/>
      <c r="H117" s="182"/>
      <c r="I117" s="195">
        <f t="shared" si="127"/>
        <v>0</v>
      </c>
      <c r="J117" s="182"/>
      <c r="K117" s="290"/>
      <c r="M117" s="196">
        <v>1</v>
      </c>
      <c r="N117" s="196">
        <f t="shared" si="128"/>
        <v>1</v>
      </c>
      <c r="O117" s="196">
        <f t="shared" si="129"/>
        <v>0</v>
      </c>
      <c r="P117" s="196">
        <f t="shared" si="130"/>
        <v>0</v>
      </c>
    </row>
    <row r="118" spans="1:16" outlineLevel="1">
      <c r="A118" s="5"/>
      <c r="B118" s="193"/>
      <c r="C118" s="194" t="s">
        <v>327</v>
      </c>
      <c r="D118" s="182"/>
      <c r="E118" s="194" t="s">
        <v>11</v>
      </c>
      <c r="F118" s="182"/>
      <c r="G118" s="289"/>
      <c r="H118" s="182"/>
      <c r="I118" s="195">
        <f xml:space="preserve">
IF(E118="Muss-Kriterium", IF(LEFT(G118,1)="J","Keine Punkte für Muss-Kriterien",IF(LEFT(G118,1)="B",0.6,IF(LEFT(G118,1)="C","Ausschluss",IF(LEFT(G118,1)="N","Ausschluss","Ausschluss da Angabe fehlt")))),
IF(E118="Wertungsfrage",  IF(LEFT(G118,1)="J",1,IF(LEFT(G118,1)="B",0.6,IF(LEFT(G118,1)="C",0.4,IF(LEFT(G118,1)="N", 0, 0)))),
IF(E118="Information",        IF(LEFT(G118,1)="", "Bitte beschreiben oder ergänzende Unterlagen einreichen.")
)))</f>
        <v>0</v>
      </c>
      <c r="J118" s="182"/>
      <c r="K118" s="290"/>
      <c r="M118" s="196">
        <v>1</v>
      </c>
      <c r="N118" s="196">
        <f xml:space="preserve">
IF(E118="Muss-Kriterium", 0,
IF(E118="Wertungsfrage", 1,
IF(E118="Information", 0,
"FEHLER"
)))*M118</f>
        <v>1</v>
      </c>
      <c r="O118" s="196">
        <f>IF(E118="Muss-Kriterium",0,IF(ISNUMBER(I118),I118, "0" ))*M118</f>
        <v>0</v>
      </c>
      <c r="P118" s="196">
        <f>IFERROR(FIND("Ausschluss", I118),0)</f>
        <v>0</v>
      </c>
    </row>
    <row r="119" spans="1:16" ht="30" outlineLevel="1">
      <c r="A119" s="5"/>
      <c r="B119" s="193"/>
      <c r="C119" s="194" t="s">
        <v>307</v>
      </c>
      <c r="D119" s="182"/>
      <c r="E119" s="194" t="s">
        <v>14</v>
      </c>
      <c r="F119" s="182"/>
      <c r="G119" s="290"/>
      <c r="H119" s="182"/>
      <c r="I119" s="195" t="str">
        <f t="shared" ref="I119" si="131" xml:space="preserve">
IF(E119="Muss-Kriterium", IF(LEFT(G119,1)="J","Keine Punkte für Muss-Kriterien",IF(LEFT(G119,1)="B",0.6,IF(LEFT(G119,1)="C","Ausschluss",IF(LEFT(G119,1)="N","Ausschluss","Ausschluss da Angabe fehlt")))),
IF(E119="Wertungsfrage",  IF(LEFT(G119,1)="J",1,IF(LEFT(G119,1)="B",0.6,IF(LEFT(G119,1)="C",0.4,IF(LEFT(G119,1)="N", 0, 0)))),
IF(E119="Information",        IF(LEFT(G119,1)="", "Bitte beschreiben oder ergänzende Unterlagen einreichen.")
)))</f>
        <v>Bitte beschreiben oder ergänzende Unterlagen einreichen.</v>
      </c>
      <c r="J119" s="182"/>
      <c r="K119" s="290"/>
      <c r="M119" s="196"/>
      <c r="N119" s="196">
        <f t="shared" ref="N119" si="132" xml:space="preserve">
IF(E119="Muss-Kriterium", 0,
IF(E119="Wertungsfrage", 1,
IF(E119="Information", 0,
"FEHLER"
)))*M119</f>
        <v>0</v>
      </c>
      <c r="O119" s="196">
        <f t="shared" ref="O119" si="133">IF(E119="Muss-Kriterium",0,IF(ISNUMBER(I119),I119, "0" ))*M119</f>
        <v>0</v>
      </c>
      <c r="P119" s="196">
        <f t="shared" ref="P119" si="134">IFERROR(FIND("Ausschluss", I119),0)</f>
        <v>0</v>
      </c>
    </row>
    <row r="120" spans="1:16">
      <c r="B120" s="1"/>
      <c r="C120" s="1"/>
      <c r="D120" s="1"/>
      <c r="E120" s="1"/>
      <c r="F120" s="1"/>
      <c r="G120" s="299"/>
      <c r="H120" s="1"/>
      <c r="I120" s="1"/>
      <c r="J120" s="1"/>
      <c r="K120" s="299"/>
    </row>
    <row r="121" spans="1:16" ht="30">
      <c r="B121" s="183"/>
      <c r="C121" s="184"/>
      <c r="D121" s="182"/>
      <c r="E121" s="184"/>
      <c r="F121" s="182"/>
      <c r="G121" s="301"/>
      <c r="H121" s="182"/>
      <c r="I121" s="184"/>
      <c r="J121" s="182"/>
      <c r="K121" s="301"/>
      <c r="M121" s="185" t="s">
        <v>182</v>
      </c>
      <c r="N121" s="186" t="s">
        <v>21</v>
      </c>
      <c r="O121" s="186" t="s">
        <v>22</v>
      </c>
      <c r="P121" s="187" t="s">
        <v>23</v>
      </c>
    </row>
    <row r="122" spans="1:16" ht="30">
      <c r="A122" s="5" t="s">
        <v>3</v>
      </c>
      <c r="B122" s="188" t="s">
        <v>168</v>
      </c>
      <c r="C122" s="188" t="s">
        <v>480</v>
      </c>
      <c r="D122" s="189"/>
      <c r="E122" s="188" t="s">
        <v>7</v>
      </c>
      <c r="F122" s="182"/>
      <c r="G122" s="302" t="s">
        <v>16</v>
      </c>
      <c r="H122" s="189"/>
      <c r="I122" s="188" t="s">
        <v>18</v>
      </c>
      <c r="J122" s="182"/>
      <c r="K122" s="302" t="s">
        <v>169</v>
      </c>
      <c r="M122" s="190">
        <f>SUM(M124:M209)</f>
        <v>19</v>
      </c>
      <c r="N122" s="190">
        <f t="shared" ref="N122:P122" si="135">SUM(N124:N209)</f>
        <v>19</v>
      </c>
      <c r="O122" s="190">
        <f t="shared" si="135"/>
        <v>0</v>
      </c>
      <c r="P122" s="190">
        <f t="shared" si="135"/>
        <v>30</v>
      </c>
    </row>
    <row r="123" spans="1:16" ht="18.75">
      <c r="A123" s="5"/>
      <c r="B123" s="188"/>
      <c r="C123" s="342" t="s">
        <v>411</v>
      </c>
      <c r="D123" s="189"/>
      <c r="E123" s="337"/>
      <c r="F123" s="338"/>
      <c r="G123" s="339"/>
      <c r="H123" s="340"/>
      <c r="I123" s="337"/>
      <c r="J123" s="338"/>
      <c r="K123" s="339"/>
      <c r="L123" s="341"/>
      <c r="M123" s="192"/>
      <c r="N123" s="192"/>
      <c r="O123" s="192"/>
      <c r="P123" s="192"/>
    </row>
    <row r="124" spans="1:16" outlineLevel="1">
      <c r="A124" s="5"/>
      <c r="B124" s="182"/>
      <c r="C124" s="191" t="s">
        <v>412</v>
      </c>
      <c r="D124" s="182"/>
      <c r="E124" s="192"/>
      <c r="F124" s="192"/>
      <c r="G124" s="303"/>
      <c r="H124" s="192"/>
      <c r="I124" s="192"/>
      <c r="J124" s="192"/>
      <c r="K124" s="303"/>
      <c r="L124" s="192"/>
      <c r="M124" s="192"/>
      <c r="N124" s="192"/>
      <c r="O124" s="192"/>
      <c r="P124" s="192"/>
    </row>
    <row r="125" spans="1:16" outlineLevel="1">
      <c r="A125" s="5"/>
      <c r="B125" s="193"/>
      <c r="C125" s="194" t="s">
        <v>415</v>
      </c>
      <c r="D125" s="182"/>
      <c r="E125" s="194" t="s">
        <v>9</v>
      </c>
      <c r="F125" s="182"/>
      <c r="G125" s="289"/>
      <c r="H125" s="182"/>
      <c r="I125" s="195" t="str">
        <f t="shared" ref="I125:I130" si="136" xml:space="preserve">
IF(E125="Muss-Kriterium", IF(LEFT(G125,1)="J","Keine Punkte für Muss-Kriterien",IF(LEFT(G125,1)="B",0.6,IF(LEFT(G125,1)="C","Ausschluss",IF(LEFT(G125,1)="N","Ausschluss","Ausschluss da Angabe fehlt")))),
IF(E125="Wertungsfrage",  IF(LEFT(G125,1)="J",1,IF(LEFT(G125,1)="B",0.6,IF(LEFT(G125,1)="C",0.4,IF(LEFT(G125,1)="N", 0, 0)))),
IF(E125="Information",        IF(LEFT(G125,1)="", "Bitte beschreiben oder ergänzende Unterlagen einreichen.")
)))</f>
        <v>Ausschluss da Angabe fehlt</v>
      </c>
      <c r="J125" s="182"/>
      <c r="K125" s="290"/>
      <c r="M125" s="196"/>
      <c r="N125" s="196">
        <f t="shared" ref="N125:N130" si="137" xml:space="preserve">
IF(E125="Muss-Kriterium", 0,
IF(E125="Wertungsfrage", 1,
IF(E125="Information", 0,
"FEHLER"
)))*M125</f>
        <v>0</v>
      </c>
      <c r="O125" s="196">
        <f t="shared" ref="O125:O130" si="138">IF(E125="Muss-Kriterium",0,IF(ISNUMBER(I125),I125, "0" ))*M125</f>
        <v>0</v>
      </c>
      <c r="P125" s="196">
        <f t="shared" ref="P125:P130" si="139">IFERROR(FIND("Ausschluss", I125),0)</f>
        <v>1</v>
      </c>
    </row>
    <row r="126" spans="1:16" ht="30" outlineLevel="1">
      <c r="A126" s="5"/>
      <c r="B126" s="193"/>
      <c r="C126" s="194" t="s">
        <v>328</v>
      </c>
      <c r="D126" s="182"/>
      <c r="E126" s="194" t="s">
        <v>14</v>
      </c>
      <c r="F126" s="182"/>
      <c r="G126" s="290"/>
      <c r="H126" s="182"/>
      <c r="I126" s="195" t="str">
        <f t="shared" si="136"/>
        <v>Bitte beschreiben oder ergänzende Unterlagen einreichen.</v>
      </c>
      <c r="J126" s="182"/>
      <c r="K126" s="290"/>
      <c r="M126" s="196"/>
      <c r="N126" s="196">
        <f t="shared" si="137"/>
        <v>0</v>
      </c>
      <c r="O126" s="196">
        <f t="shared" si="138"/>
        <v>0</v>
      </c>
      <c r="P126" s="196">
        <f t="shared" si="139"/>
        <v>0</v>
      </c>
    </row>
    <row r="127" spans="1:16" ht="30" outlineLevel="1">
      <c r="A127" s="5"/>
      <c r="B127" s="193"/>
      <c r="C127" s="194" t="s">
        <v>306</v>
      </c>
      <c r="D127" s="182"/>
      <c r="E127" s="194" t="s">
        <v>14</v>
      </c>
      <c r="F127" s="182"/>
      <c r="G127" s="290"/>
      <c r="H127" s="182"/>
      <c r="I127" s="195" t="str">
        <f t="shared" si="136"/>
        <v>Bitte beschreiben oder ergänzende Unterlagen einreichen.</v>
      </c>
      <c r="J127" s="182"/>
      <c r="K127" s="290"/>
      <c r="M127" s="196"/>
      <c r="N127" s="196">
        <f t="shared" si="137"/>
        <v>0</v>
      </c>
      <c r="O127" s="196">
        <f t="shared" si="138"/>
        <v>0</v>
      </c>
      <c r="P127" s="196">
        <f t="shared" si="139"/>
        <v>0</v>
      </c>
    </row>
    <row r="128" spans="1:16" ht="30" outlineLevel="1">
      <c r="A128" s="5"/>
      <c r="B128" s="193"/>
      <c r="C128" s="194" t="s">
        <v>308</v>
      </c>
      <c r="D128" s="182"/>
      <c r="E128" s="194" t="s">
        <v>14</v>
      </c>
      <c r="F128" s="182"/>
      <c r="G128" s="290"/>
      <c r="H128" s="182"/>
      <c r="I128" s="195" t="str">
        <f t="shared" si="136"/>
        <v>Bitte beschreiben oder ergänzende Unterlagen einreichen.</v>
      </c>
      <c r="J128" s="182"/>
      <c r="K128" s="290"/>
      <c r="M128" s="196"/>
      <c r="N128" s="196">
        <f t="shared" si="137"/>
        <v>0</v>
      </c>
      <c r="O128" s="196">
        <f t="shared" si="138"/>
        <v>0</v>
      </c>
      <c r="P128" s="196">
        <f t="shared" si="139"/>
        <v>0</v>
      </c>
    </row>
    <row r="129" spans="1:16" ht="30" outlineLevel="1">
      <c r="A129" s="5"/>
      <c r="B129" s="193"/>
      <c r="C129" s="194" t="s">
        <v>309</v>
      </c>
      <c r="D129" s="182"/>
      <c r="E129" s="194" t="s">
        <v>14</v>
      </c>
      <c r="F129" s="182"/>
      <c r="G129" s="290"/>
      <c r="H129" s="182"/>
      <c r="I129" s="195" t="str">
        <f t="shared" si="136"/>
        <v>Bitte beschreiben oder ergänzende Unterlagen einreichen.</v>
      </c>
      <c r="J129" s="182"/>
      <c r="K129" s="290"/>
      <c r="M129" s="196"/>
      <c r="N129" s="196">
        <f t="shared" si="137"/>
        <v>0</v>
      </c>
      <c r="O129" s="196">
        <f t="shared" si="138"/>
        <v>0</v>
      </c>
      <c r="P129" s="196">
        <f t="shared" si="139"/>
        <v>0</v>
      </c>
    </row>
    <row r="130" spans="1:16" ht="30" outlineLevel="1">
      <c r="A130" s="5"/>
      <c r="B130" s="193"/>
      <c r="C130" s="194" t="s">
        <v>310</v>
      </c>
      <c r="D130" s="182"/>
      <c r="E130" s="194" t="s">
        <v>14</v>
      </c>
      <c r="F130" s="182"/>
      <c r="G130" s="290"/>
      <c r="H130" s="182"/>
      <c r="I130" s="195" t="str">
        <f t="shared" si="136"/>
        <v>Bitte beschreiben oder ergänzende Unterlagen einreichen.</v>
      </c>
      <c r="J130" s="182"/>
      <c r="K130" s="290"/>
      <c r="M130" s="196"/>
      <c r="N130" s="196">
        <f t="shared" si="137"/>
        <v>0</v>
      </c>
      <c r="O130" s="196">
        <f t="shared" si="138"/>
        <v>0</v>
      </c>
      <c r="P130" s="196">
        <f t="shared" si="139"/>
        <v>0</v>
      </c>
    </row>
    <row r="131" spans="1:16" ht="30" outlineLevel="1">
      <c r="A131" s="5"/>
      <c r="B131" s="193"/>
      <c r="C131" s="194" t="s">
        <v>329</v>
      </c>
      <c r="D131" s="182"/>
      <c r="E131" s="194" t="s">
        <v>14</v>
      </c>
      <c r="F131" s="182"/>
      <c r="G131" s="290"/>
      <c r="H131" s="182"/>
      <c r="I131" s="195" t="str">
        <f xml:space="preserve">
IF(E131="Muss-Kriterium", IF(LEFT(G131,1)="J","Keine Punkte für Muss-Kriterien",IF(LEFT(G131,1)="B",0.6,IF(LEFT(G131,1)="C","Ausschluss",IF(LEFT(G131,1)="N","Ausschluss","Ausschluss da Angabe fehlt")))),
IF(E131="Wertungsfrage",  IF(LEFT(G131,1)="J",1,IF(LEFT(G131,1)="B",0.6,IF(LEFT(G131,1)="C",0.4,IF(LEFT(G131,1)="N", 0, 0)))),
IF(E131="Information",        IF(LEFT(G131,1)="", "Bitte beschreiben oder ergänzende Unterlagen einreichen.")
)))</f>
        <v>Bitte beschreiben oder ergänzende Unterlagen einreichen.</v>
      </c>
      <c r="J131" s="182"/>
      <c r="K131" s="290"/>
      <c r="M131" s="196"/>
      <c r="N131" s="196">
        <f xml:space="preserve">
IF(E131="Muss-Kriterium", 0,
IF(E131="Wertungsfrage", 1,
IF(E131="Information", 0,
"FEHLER"
)))*M131</f>
        <v>0</v>
      </c>
      <c r="O131" s="196">
        <f>IF(E131="Muss-Kriterium",0,IF(ISNUMBER(I131),I131, "0" ))*M131</f>
        <v>0</v>
      </c>
      <c r="P131" s="196">
        <f>IFERROR(FIND("Ausschluss", I131),0)</f>
        <v>0</v>
      </c>
    </row>
    <row r="132" spans="1:16" outlineLevel="1">
      <c r="A132" s="5"/>
      <c r="B132" s="193"/>
      <c r="C132" s="194" t="s">
        <v>315</v>
      </c>
      <c r="D132" s="182"/>
      <c r="E132" s="194" t="s">
        <v>9</v>
      </c>
      <c r="F132" s="182"/>
      <c r="G132" s="289"/>
      <c r="H132" s="182"/>
      <c r="I132" s="195" t="str">
        <f t="shared" ref="I132:I146" si="140" xml:space="preserve">
IF(E132="Muss-Kriterium", IF(LEFT(G132,1)="J","Keine Punkte für Muss-Kriterien",IF(LEFT(G132,1)="B",0.6,IF(LEFT(G132,1)="C","Ausschluss",IF(LEFT(G132,1)="N","Ausschluss","Ausschluss da Angabe fehlt")))),
IF(E132="Wertungsfrage",  IF(LEFT(G132,1)="J",1,IF(LEFT(G132,1)="B",0.6,IF(LEFT(G132,1)="C",0.4,IF(LEFT(G132,1)="N", 0, 0)))),
IF(E132="Information",        IF(LEFT(G132,1)="", "Bitte beschreiben oder ergänzende Unterlagen einreichen.")
)))</f>
        <v>Ausschluss da Angabe fehlt</v>
      </c>
      <c r="J132" s="182"/>
      <c r="K132" s="290"/>
      <c r="M132" s="196"/>
      <c r="N132" s="196">
        <f t="shared" ref="N132:N146" si="141" xml:space="preserve">
IF(E132="Muss-Kriterium", 0,
IF(E132="Wertungsfrage", 1,
IF(E132="Information", 0,
"FEHLER"
)))*M132</f>
        <v>0</v>
      </c>
      <c r="O132" s="196">
        <f t="shared" ref="O132:O146" si="142">IF(E132="Muss-Kriterium",0,IF(ISNUMBER(I132),I132, "0" ))*M132</f>
        <v>0</v>
      </c>
      <c r="P132" s="196">
        <f t="shared" ref="P132:P146" si="143">IFERROR(FIND("Ausschluss", I132),0)</f>
        <v>1</v>
      </c>
    </row>
    <row r="133" spans="1:16" outlineLevel="1">
      <c r="A133" s="5"/>
      <c r="B133" s="193"/>
      <c r="C133" s="194" t="s">
        <v>316</v>
      </c>
      <c r="D133" s="182"/>
      <c r="E133" s="194" t="s">
        <v>9</v>
      </c>
      <c r="F133" s="182"/>
      <c r="G133" s="289"/>
      <c r="H133" s="182"/>
      <c r="I133" s="195" t="str">
        <f t="shared" si="140"/>
        <v>Ausschluss da Angabe fehlt</v>
      </c>
      <c r="J133" s="182"/>
      <c r="K133" s="290"/>
      <c r="M133" s="196"/>
      <c r="N133" s="196">
        <f t="shared" si="141"/>
        <v>0</v>
      </c>
      <c r="O133" s="196">
        <f t="shared" si="142"/>
        <v>0</v>
      </c>
      <c r="P133" s="196">
        <f t="shared" si="143"/>
        <v>1</v>
      </c>
    </row>
    <row r="134" spans="1:16" outlineLevel="1">
      <c r="A134" s="5"/>
      <c r="B134" s="193"/>
      <c r="C134" s="194" t="s">
        <v>317</v>
      </c>
      <c r="D134" s="182"/>
      <c r="E134" s="194" t="s">
        <v>9</v>
      </c>
      <c r="F134" s="182"/>
      <c r="G134" s="289"/>
      <c r="H134" s="182"/>
      <c r="I134" s="195" t="str">
        <f t="shared" si="140"/>
        <v>Ausschluss da Angabe fehlt</v>
      </c>
      <c r="J134" s="182"/>
      <c r="K134" s="290"/>
      <c r="M134" s="196"/>
      <c r="N134" s="196">
        <f t="shared" si="141"/>
        <v>0</v>
      </c>
      <c r="O134" s="196">
        <f t="shared" si="142"/>
        <v>0</v>
      </c>
      <c r="P134" s="196">
        <f t="shared" si="143"/>
        <v>1</v>
      </c>
    </row>
    <row r="135" spans="1:16" outlineLevel="1">
      <c r="A135" s="5"/>
      <c r="B135" s="193"/>
      <c r="C135" s="194" t="s">
        <v>318</v>
      </c>
      <c r="D135" s="182"/>
      <c r="E135" s="194" t="s">
        <v>11</v>
      </c>
      <c r="F135" s="182"/>
      <c r="G135" s="289"/>
      <c r="H135" s="182"/>
      <c r="I135" s="195">
        <f t="shared" si="140"/>
        <v>0</v>
      </c>
      <c r="J135" s="182"/>
      <c r="K135" s="290"/>
      <c r="M135" s="196">
        <v>1</v>
      </c>
      <c r="N135" s="196">
        <f t="shared" si="141"/>
        <v>1</v>
      </c>
      <c r="O135" s="196">
        <f t="shared" si="142"/>
        <v>0</v>
      </c>
      <c r="P135" s="196">
        <f t="shared" si="143"/>
        <v>0</v>
      </c>
    </row>
    <row r="136" spans="1:16" outlineLevel="1">
      <c r="A136" s="5"/>
      <c r="B136" s="193"/>
      <c r="C136" s="194" t="s">
        <v>319</v>
      </c>
      <c r="D136" s="182"/>
      <c r="E136" s="194" t="s">
        <v>11</v>
      </c>
      <c r="F136" s="182"/>
      <c r="G136" s="289"/>
      <c r="H136" s="182"/>
      <c r="I136" s="195">
        <f t="shared" si="140"/>
        <v>0</v>
      </c>
      <c r="J136" s="182"/>
      <c r="K136" s="290"/>
      <c r="M136" s="196">
        <v>1</v>
      </c>
      <c r="N136" s="196">
        <f t="shared" si="141"/>
        <v>1</v>
      </c>
      <c r="O136" s="196">
        <f t="shared" si="142"/>
        <v>0</v>
      </c>
      <c r="P136" s="196">
        <f t="shared" si="143"/>
        <v>0</v>
      </c>
    </row>
    <row r="137" spans="1:16" outlineLevel="1">
      <c r="A137" s="5"/>
      <c r="B137" s="193"/>
      <c r="C137" s="197" t="s">
        <v>448</v>
      </c>
      <c r="D137" s="182"/>
      <c r="E137" s="194" t="s">
        <v>9</v>
      </c>
      <c r="F137" s="182"/>
      <c r="G137" s="289"/>
      <c r="H137" s="182"/>
      <c r="I137" s="195" t="str">
        <f t="shared" si="140"/>
        <v>Ausschluss da Angabe fehlt</v>
      </c>
      <c r="J137" s="182"/>
      <c r="K137" s="290"/>
      <c r="M137" s="196"/>
      <c r="N137" s="196">
        <f t="shared" si="141"/>
        <v>0</v>
      </c>
      <c r="O137" s="196">
        <f t="shared" si="142"/>
        <v>0</v>
      </c>
      <c r="P137" s="196">
        <f t="shared" si="143"/>
        <v>1</v>
      </c>
    </row>
    <row r="138" spans="1:16" outlineLevel="1">
      <c r="A138" s="5"/>
      <c r="B138" s="193"/>
      <c r="C138" s="194" t="s">
        <v>320</v>
      </c>
      <c r="D138" s="182"/>
      <c r="E138" s="194" t="s">
        <v>9</v>
      </c>
      <c r="F138" s="182"/>
      <c r="G138" s="289"/>
      <c r="H138" s="182"/>
      <c r="I138" s="195" t="str">
        <f t="shared" si="140"/>
        <v>Ausschluss da Angabe fehlt</v>
      </c>
      <c r="J138" s="182"/>
      <c r="K138" s="290"/>
      <c r="M138" s="196"/>
      <c r="N138" s="196">
        <f t="shared" si="141"/>
        <v>0</v>
      </c>
      <c r="O138" s="196">
        <f t="shared" si="142"/>
        <v>0</v>
      </c>
      <c r="P138" s="196">
        <f t="shared" si="143"/>
        <v>1</v>
      </c>
    </row>
    <row r="139" spans="1:16" outlineLevel="1">
      <c r="A139" s="5"/>
      <c r="B139" s="193"/>
      <c r="C139" s="194" t="s">
        <v>321</v>
      </c>
      <c r="D139" s="182"/>
      <c r="E139" s="194" t="s">
        <v>9</v>
      </c>
      <c r="F139" s="182"/>
      <c r="G139" s="289"/>
      <c r="H139" s="182"/>
      <c r="I139" s="195" t="str">
        <f t="shared" si="140"/>
        <v>Ausschluss da Angabe fehlt</v>
      </c>
      <c r="J139" s="182"/>
      <c r="K139" s="290"/>
      <c r="M139" s="196"/>
      <c r="N139" s="196">
        <f t="shared" si="141"/>
        <v>0</v>
      </c>
      <c r="O139" s="196">
        <f t="shared" si="142"/>
        <v>0</v>
      </c>
      <c r="P139" s="196">
        <f t="shared" si="143"/>
        <v>1</v>
      </c>
    </row>
    <row r="140" spans="1:16" outlineLevel="1">
      <c r="A140" s="5"/>
      <c r="B140" s="193"/>
      <c r="C140" s="194" t="s">
        <v>322</v>
      </c>
      <c r="D140" s="182"/>
      <c r="E140" s="194" t="s">
        <v>9</v>
      </c>
      <c r="F140" s="182"/>
      <c r="G140" s="289"/>
      <c r="H140" s="182"/>
      <c r="I140" s="195" t="str">
        <f t="shared" si="140"/>
        <v>Ausschluss da Angabe fehlt</v>
      </c>
      <c r="J140" s="182"/>
      <c r="K140" s="290"/>
      <c r="M140" s="196"/>
      <c r="N140" s="196">
        <f t="shared" si="141"/>
        <v>0</v>
      </c>
      <c r="O140" s="196">
        <f t="shared" si="142"/>
        <v>0</v>
      </c>
      <c r="P140" s="196">
        <f t="shared" si="143"/>
        <v>1</v>
      </c>
    </row>
    <row r="141" spans="1:16" ht="30" outlineLevel="1">
      <c r="A141" s="5"/>
      <c r="B141" s="193"/>
      <c r="C141" s="194" t="s">
        <v>323</v>
      </c>
      <c r="D141" s="182"/>
      <c r="E141" s="194" t="s">
        <v>14</v>
      </c>
      <c r="F141" s="182"/>
      <c r="G141" s="290"/>
      <c r="H141" s="182"/>
      <c r="I141" s="195" t="str">
        <f t="shared" si="140"/>
        <v>Bitte beschreiben oder ergänzende Unterlagen einreichen.</v>
      </c>
      <c r="J141" s="182"/>
      <c r="K141" s="290"/>
      <c r="M141" s="196"/>
      <c r="N141" s="196">
        <f t="shared" si="141"/>
        <v>0</v>
      </c>
      <c r="O141" s="196">
        <f t="shared" si="142"/>
        <v>0</v>
      </c>
      <c r="P141" s="196">
        <f t="shared" si="143"/>
        <v>0</v>
      </c>
    </row>
    <row r="142" spans="1:16" outlineLevel="1">
      <c r="A142" s="5"/>
      <c r="B142" s="193"/>
      <c r="C142" s="194" t="s">
        <v>324</v>
      </c>
      <c r="D142" s="182"/>
      <c r="E142" s="194" t="s">
        <v>11</v>
      </c>
      <c r="F142" s="182"/>
      <c r="G142" s="289"/>
      <c r="H142" s="182"/>
      <c r="I142" s="195">
        <f t="shared" si="140"/>
        <v>0</v>
      </c>
      <c r="J142" s="182"/>
      <c r="K142" s="290"/>
      <c r="M142" s="196">
        <v>1</v>
      </c>
      <c r="N142" s="196">
        <f t="shared" si="141"/>
        <v>1</v>
      </c>
      <c r="O142" s="196">
        <f t="shared" si="142"/>
        <v>0</v>
      </c>
      <c r="P142" s="196">
        <f t="shared" si="143"/>
        <v>0</v>
      </c>
    </row>
    <row r="143" spans="1:16" outlineLevel="1">
      <c r="A143" s="5"/>
      <c r="B143" s="193"/>
      <c r="C143" s="194" t="s">
        <v>325</v>
      </c>
      <c r="D143" s="182"/>
      <c r="E143" s="194" t="s">
        <v>11</v>
      </c>
      <c r="F143" s="182"/>
      <c r="G143" s="289"/>
      <c r="H143" s="182"/>
      <c r="I143" s="195">
        <f t="shared" si="140"/>
        <v>0</v>
      </c>
      <c r="J143" s="182"/>
      <c r="K143" s="290"/>
      <c r="M143" s="196">
        <v>1</v>
      </c>
      <c r="N143" s="196">
        <f t="shared" si="141"/>
        <v>1</v>
      </c>
      <c r="O143" s="196">
        <f t="shared" si="142"/>
        <v>0</v>
      </c>
      <c r="P143" s="196">
        <f t="shared" si="143"/>
        <v>0</v>
      </c>
    </row>
    <row r="144" spans="1:16" outlineLevel="1">
      <c r="A144" s="5"/>
      <c r="B144" s="193"/>
      <c r="C144" s="194" t="s">
        <v>326</v>
      </c>
      <c r="D144" s="182"/>
      <c r="E144" s="194" t="s">
        <v>11</v>
      </c>
      <c r="F144" s="182"/>
      <c r="G144" s="289"/>
      <c r="H144" s="182"/>
      <c r="I144" s="195">
        <f t="shared" si="140"/>
        <v>0</v>
      </c>
      <c r="J144" s="182"/>
      <c r="K144" s="290"/>
      <c r="M144" s="196">
        <v>1</v>
      </c>
      <c r="N144" s="196">
        <f t="shared" si="141"/>
        <v>1</v>
      </c>
      <c r="O144" s="196">
        <f t="shared" si="142"/>
        <v>0</v>
      </c>
      <c r="P144" s="196">
        <f t="shared" si="143"/>
        <v>0</v>
      </c>
    </row>
    <row r="145" spans="1:16" outlineLevel="1">
      <c r="A145" s="5"/>
      <c r="B145" s="193"/>
      <c r="C145" s="194" t="s">
        <v>327</v>
      </c>
      <c r="D145" s="182"/>
      <c r="E145" s="194" t="s">
        <v>11</v>
      </c>
      <c r="F145" s="182"/>
      <c r="G145" s="289"/>
      <c r="H145" s="182"/>
      <c r="I145" s="195">
        <f t="shared" si="140"/>
        <v>0</v>
      </c>
      <c r="J145" s="182"/>
      <c r="K145" s="290"/>
      <c r="M145" s="196">
        <v>1</v>
      </c>
      <c r="N145" s="196">
        <f t="shared" si="141"/>
        <v>1</v>
      </c>
      <c r="O145" s="196">
        <f t="shared" si="142"/>
        <v>0</v>
      </c>
      <c r="P145" s="196">
        <f t="shared" si="143"/>
        <v>0</v>
      </c>
    </row>
    <row r="146" spans="1:16" ht="30" outlineLevel="1">
      <c r="A146" s="5"/>
      <c r="B146" s="193"/>
      <c r="C146" s="194" t="s">
        <v>307</v>
      </c>
      <c r="D146" s="182"/>
      <c r="E146" s="194" t="s">
        <v>14</v>
      </c>
      <c r="F146" s="182"/>
      <c r="G146" s="290"/>
      <c r="H146" s="182"/>
      <c r="I146" s="195" t="str">
        <f t="shared" si="140"/>
        <v>Bitte beschreiben oder ergänzende Unterlagen einreichen.</v>
      </c>
      <c r="J146" s="182"/>
      <c r="K146" s="290"/>
      <c r="M146" s="196"/>
      <c r="N146" s="196">
        <f t="shared" si="141"/>
        <v>0</v>
      </c>
      <c r="O146" s="196">
        <f t="shared" si="142"/>
        <v>0</v>
      </c>
      <c r="P146" s="196">
        <f t="shared" si="143"/>
        <v>0</v>
      </c>
    </row>
    <row r="147" spans="1:16" ht="30" outlineLevel="1">
      <c r="A147" s="5"/>
      <c r="B147" s="193"/>
      <c r="C147" s="194" t="s">
        <v>330</v>
      </c>
      <c r="D147" s="182"/>
      <c r="E147" s="194" t="s">
        <v>14</v>
      </c>
      <c r="F147" s="182"/>
      <c r="G147" s="290"/>
      <c r="H147" s="182"/>
      <c r="I147" s="195" t="str">
        <f t="shared" ref="I147" si="144" xml:space="preserve">
IF(E147="Muss-Kriterium", IF(LEFT(G147,1)="J","Keine Punkte für Muss-Kriterien",IF(LEFT(G147,1)="B",0.6,IF(LEFT(G147,1)="C","Ausschluss",IF(LEFT(G147,1)="N","Ausschluss","Ausschluss da Angabe fehlt")))),
IF(E147="Wertungsfrage",  IF(LEFT(G147,1)="J",1,IF(LEFT(G147,1)="B",0.6,IF(LEFT(G147,1)="C",0.4,IF(LEFT(G147,1)="N", 0, 0)))),
IF(E147="Information",        IF(LEFT(G147,1)="", "Bitte beschreiben oder ergänzende Unterlagen einreichen.")
)))</f>
        <v>Bitte beschreiben oder ergänzende Unterlagen einreichen.</v>
      </c>
      <c r="J147" s="182"/>
      <c r="K147" s="290"/>
      <c r="M147" s="196"/>
      <c r="N147" s="196">
        <f t="shared" ref="N147" si="145" xml:space="preserve">
IF(E147="Muss-Kriterium", 0,
IF(E147="Wertungsfrage", 1,
IF(E147="Information", 0,
"FEHLER"
)))*M147</f>
        <v>0</v>
      </c>
      <c r="O147" s="196">
        <f t="shared" ref="O147" si="146">IF(E147="Muss-Kriterium",0,IF(ISNUMBER(I147),I147, "0" ))*M147</f>
        <v>0</v>
      </c>
      <c r="P147" s="196">
        <f t="shared" ref="P147" si="147">IFERROR(FIND("Ausschluss", I147),0)</f>
        <v>0</v>
      </c>
    </row>
    <row r="148" spans="1:16" outlineLevel="1">
      <c r="A148" s="5"/>
      <c r="B148" s="193"/>
      <c r="C148" s="374" t="s">
        <v>413</v>
      </c>
      <c r="D148" s="182"/>
      <c r="E148" s="194"/>
      <c r="F148" s="182"/>
      <c r="G148" s="289"/>
      <c r="H148" s="182"/>
      <c r="I148" s="195"/>
      <c r="J148" s="182"/>
      <c r="K148" s="290"/>
      <c r="M148" s="196"/>
      <c r="N148" s="196"/>
      <c r="O148" s="196"/>
      <c r="P148" s="196"/>
    </row>
    <row r="149" spans="1:16" outlineLevel="1">
      <c r="A149" s="5"/>
      <c r="B149" s="193"/>
      <c r="C149" s="194" t="s">
        <v>397</v>
      </c>
      <c r="D149" s="182"/>
      <c r="E149" s="194" t="s">
        <v>9</v>
      </c>
      <c r="F149" s="182"/>
      <c r="G149" s="289"/>
      <c r="H149" s="182"/>
      <c r="I149" s="195" t="str">
        <f t="shared" ref="I149:I153" si="148" xml:space="preserve">
IF(E149="Muss-Kriterium", IF(LEFT(G149,1)="J","Keine Punkte für Muss-Kriterien",IF(LEFT(G149,1)="B",0.6,IF(LEFT(G149,1)="C","Ausschluss",IF(LEFT(G149,1)="N","Ausschluss","Ausschluss da Angabe fehlt")))),
IF(E149="Wertungsfrage",  IF(LEFT(G149,1)="J",1,IF(LEFT(G149,1)="B",0.6,IF(LEFT(G149,1)="C",0.4,IF(LEFT(G149,1)="N", 0, 0)))),
IF(E149="Information",        IF(LEFT(G149,1)="", "Bitte beschreiben oder ergänzende Unterlagen einreichen.")
)))</f>
        <v>Ausschluss da Angabe fehlt</v>
      </c>
      <c r="J149" s="182"/>
      <c r="K149" s="290"/>
      <c r="M149" s="196"/>
      <c r="N149" s="196">
        <f t="shared" ref="N149:N153" si="149" xml:space="preserve">
IF(E149="Muss-Kriterium", 0,
IF(E149="Wertungsfrage", 1,
IF(E149="Information", 0,
"FEHLER"
)))*M149</f>
        <v>0</v>
      </c>
      <c r="O149" s="196">
        <f t="shared" ref="O149:O153" si="150">IF(E149="Muss-Kriterium",0,IF(ISNUMBER(I149),I149, "0" ))*M149</f>
        <v>0</v>
      </c>
      <c r="P149" s="196">
        <f t="shared" ref="P149:P153" si="151">IFERROR(FIND("Ausschluss", I149),0)</f>
        <v>1</v>
      </c>
    </row>
    <row r="150" spans="1:16" outlineLevel="1">
      <c r="A150" s="5"/>
      <c r="B150" s="193"/>
      <c r="C150" s="194" t="s">
        <v>399</v>
      </c>
      <c r="D150" s="182"/>
      <c r="E150" s="194" t="s">
        <v>9</v>
      </c>
      <c r="F150" s="182"/>
      <c r="G150" s="289"/>
      <c r="H150" s="182"/>
      <c r="I150" s="195" t="str">
        <f t="shared" si="148"/>
        <v>Ausschluss da Angabe fehlt</v>
      </c>
      <c r="J150" s="182"/>
      <c r="K150" s="290"/>
      <c r="M150" s="196"/>
      <c r="N150" s="196">
        <f t="shared" si="149"/>
        <v>0</v>
      </c>
      <c r="O150" s="196">
        <f t="shared" si="150"/>
        <v>0</v>
      </c>
      <c r="P150" s="196">
        <f t="shared" si="151"/>
        <v>1</v>
      </c>
    </row>
    <row r="151" spans="1:16" outlineLevel="1">
      <c r="A151" s="5"/>
      <c r="B151" s="193"/>
      <c r="C151" s="194" t="s">
        <v>403</v>
      </c>
      <c r="D151" s="182"/>
      <c r="E151" s="194" t="s">
        <v>9</v>
      </c>
      <c r="F151" s="182"/>
      <c r="G151" s="289"/>
      <c r="H151" s="182"/>
      <c r="I151" s="195" t="str">
        <f t="shared" si="148"/>
        <v>Ausschluss da Angabe fehlt</v>
      </c>
      <c r="J151" s="182"/>
      <c r="K151" s="290"/>
      <c r="M151" s="196"/>
      <c r="N151" s="196">
        <f t="shared" si="149"/>
        <v>0</v>
      </c>
      <c r="O151" s="196">
        <f t="shared" si="150"/>
        <v>0</v>
      </c>
      <c r="P151" s="196">
        <f t="shared" si="151"/>
        <v>1</v>
      </c>
    </row>
    <row r="152" spans="1:16" outlineLevel="1">
      <c r="A152" s="5"/>
      <c r="B152" s="193"/>
      <c r="C152" s="197" t="s">
        <v>473</v>
      </c>
      <c r="D152" s="182"/>
      <c r="E152" s="194" t="s">
        <v>9</v>
      </c>
      <c r="F152" s="182"/>
      <c r="G152" s="289"/>
      <c r="H152" s="182"/>
      <c r="I152" s="195" t="str">
        <f t="shared" si="148"/>
        <v>Ausschluss da Angabe fehlt</v>
      </c>
      <c r="J152" s="182"/>
      <c r="K152" s="290"/>
      <c r="M152" s="196"/>
      <c r="N152" s="196">
        <f t="shared" si="149"/>
        <v>0</v>
      </c>
      <c r="O152" s="196">
        <f t="shared" si="150"/>
        <v>0</v>
      </c>
      <c r="P152" s="196">
        <f t="shared" si="151"/>
        <v>1</v>
      </c>
    </row>
    <row r="153" spans="1:16" outlineLevel="1">
      <c r="A153" s="5"/>
      <c r="B153" s="193"/>
      <c r="C153" s="197" t="s">
        <v>474</v>
      </c>
      <c r="D153" s="182"/>
      <c r="E153" s="194" t="s">
        <v>9</v>
      </c>
      <c r="F153" s="182"/>
      <c r="G153" s="289"/>
      <c r="H153" s="182"/>
      <c r="I153" s="195" t="str">
        <f t="shared" si="148"/>
        <v>Ausschluss da Angabe fehlt</v>
      </c>
      <c r="J153" s="182"/>
      <c r="K153" s="290"/>
      <c r="M153" s="196"/>
      <c r="N153" s="196">
        <f t="shared" si="149"/>
        <v>0</v>
      </c>
      <c r="O153" s="196">
        <f t="shared" si="150"/>
        <v>0</v>
      </c>
      <c r="P153" s="196">
        <f t="shared" si="151"/>
        <v>1</v>
      </c>
    </row>
    <row r="154" spans="1:16" outlineLevel="1">
      <c r="A154" s="5"/>
      <c r="B154" s="182"/>
      <c r="C154" s="191" t="s">
        <v>410</v>
      </c>
      <c r="D154" s="182"/>
      <c r="E154" s="192"/>
      <c r="F154" s="192"/>
      <c r="G154" s="303"/>
      <c r="H154" s="192"/>
      <c r="I154" s="192"/>
      <c r="J154" s="192"/>
      <c r="K154" s="303"/>
      <c r="L154" s="192"/>
      <c r="M154" s="192"/>
      <c r="N154" s="192"/>
      <c r="O154" s="192"/>
      <c r="P154" s="192"/>
    </row>
    <row r="155" spans="1:16" ht="30" outlineLevel="1">
      <c r="A155" s="5"/>
      <c r="B155" s="193"/>
      <c r="C155" s="194" t="s">
        <v>328</v>
      </c>
      <c r="D155" s="182"/>
      <c r="E155" s="194" t="s">
        <v>14</v>
      </c>
      <c r="F155" s="182"/>
      <c r="G155" s="290"/>
      <c r="H155" s="182"/>
      <c r="I155" s="195" t="str">
        <f t="shared" ref="I155:I159" si="152" xml:space="preserve">
IF(E155="Muss-Kriterium", IF(LEFT(G155,1)="J","Keine Punkte für Muss-Kriterien",IF(LEFT(G155,1)="B",0.6,IF(LEFT(G155,1)="C","Ausschluss",IF(LEFT(G155,1)="N","Ausschluss","Ausschluss da Angabe fehlt")))),
IF(E155="Wertungsfrage",  IF(LEFT(G155,1)="J",1,IF(LEFT(G155,1)="B",0.6,IF(LEFT(G155,1)="C",0.4,IF(LEFT(G155,1)="N", 0, 0)))),
IF(E155="Information",        IF(LEFT(G155,1)="", "Bitte beschreiben oder ergänzende Unterlagen einreichen.")
)))</f>
        <v>Bitte beschreiben oder ergänzende Unterlagen einreichen.</v>
      </c>
      <c r="J155" s="182"/>
      <c r="K155" s="290"/>
      <c r="M155" s="196"/>
      <c r="N155" s="196">
        <f t="shared" ref="N155:N159" si="153" xml:space="preserve">
IF(E155="Muss-Kriterium", 0,
IF(E155="Wertungsfrage", 1,
IF(E155="Information", 0,
"FEHLER"
)))*M155</f>
        <v>0</v>
      </c>
      <c r="O155" s="196">
        <f t="shared" ref="O155:O159" si="154">IF(E155="Muss-Kriterium",0,IF(ISNUMBER(I155),I155, "0" ))*M155</f>
        <v>0</v>
      </c>
      <c r="P155" s="196">
        <f t="shared" ref="P155:P159" si="155">IFERROR(FIND("Ausschluss", I155),0)</f>
        <v>0</v>
      </c>
    </row>
    <row r="156" spans="1:16" ht="30" outlineLevel="1">
      <c r="A156" s="5"/>
      <c r="B156" s="193"/>
      <c r="C156" s="194" t="s">
        <v>306</v>
      </c>
      <c r="D156" s="182"/>
      <c r="E156" s="194" t="s">
        <v>14</v>
      </c>
      <c r="F156" s="182"/>
      <c r="G156" s="290"/>
      <c r="H156" s="182"/>
      <c r="I156" s="195" t="str">
        <f t="shared" si="152"/>
        <v>Bitte beschreiben oder ergänzende Unterlagen einreichen.</v>
      </c>
      <c r="J156" s="182"/>
      <c r="K156" s="290"/>
      <c r="M156" s="196"/>
      <c r="N156" s="196">
        <f t="shared" si="153"/>
        <v>0</v>
      </c>
      <c r="O156" s="196">
        <f t="shared" si="154"/>
        <v>0</v>
      </c>
      <c r="P156" s="196">
        <f t="shared" si="155"/>
        <v>0</v>
      </c>
    </row>
    <row r="157" spans="1:16" ht="30" outlineLevel="1">
      <c r="A157" s="5"/>
      <c r="B157" s="193"/>
      <c r="C157" s="194" t="s">
        <v>308</v>
      </c>
      <c r="D157" s="182"/>
      <c r="E157" s="194" t="s">
        <v>14</v>
      </c>
      <c r="F157" s="182"/>
      <c r="G157" s="290"/>
      <c r="H157" s="182"/>
      <c r="I157" s="195" t="str">
        <f t="shared" si="152"/>
        <v>Bitte beschreiben oder ergänzende Unterlagen einreichen.</v>
      </c>
      <c r="J157" s="182"/>
      <c r="K157" s="290"/>
      <c r="M157" s="196"/>
      <c r="N157" s="196">
        <f t="shared" si="153"/>
        <v>0</v>
      </c>
      <c r="O157" s="196">
        <f t="shared" si="154"/>
        <v>0</v>
      </c>
      <c r="P157" s="196">
        <f t="shared" si="155"/>
        <v>0</v>
      </c>
    </row>
    <row r="158" spans="1:16" ht="30" outlineLevel="1">
      <c r="A158" s="5"/>
      <c r="B158" s="193"/>
      <c r="C158" s="194" t="s">
        <v>309</v>
      </c>
      <c r="D158" s="182"/>
      <c r="E158" s="194" t="s">
        <v>14</v>
      </c>
      <c r="F158" s="182"/>
      <c r="G158" s="290"/>
      <c r="H158" s="182"/>
      <c r="I158" s="195" t="str">
        <f t="shared" si="152"/>
        <v>Bitte beschreiben oder ergänzende Unterlagen einreichen.</v>
      </c>
      <c r="J158" s="182"/>
      <c r="K158" s="290"/>
      <c r="M158" s="196"/>
      <c r="N158" s="196">
        <f t="shared" si="153"/>
        <v>0</v>
      </c>
      <c r="O158" s="196">
        <f t="shared" si="154"/>
        <v>0</v>
      </c>
      <c r="P158" s="196">
        <f t="shared" si="155"/>
        <v>0</v>
      </c>
    </row>
    <row r="159" spans="1:16" ht="30" outlineLevel="1">
      <c r="A159" s="5"/>
      <c r="B159" s="193"/>
      <c r="C159" s="194" t="s">
        <v>310</v>
      </c>
      <c r="D159" s="182"/>
      <c r="E159" s="194" t="s">
        <v>14</v>
      </c>
      <c r="F159" s="182"/>
      <c r="G159" s="290"/>
      <c r="H159" s="182"/>
      <c r="I159" s="195" t="str">
        <f t="shared" si="152"/>
        <v>Bitte beschreiben oder ergänzende Unterlagen einreichen.</v>
      </c>
      <c r="J159" s="182"/>
      <c r="K159" s="290"/>
      <c r="M159" s="196"/>
      <c r="N159" s="196">
        <f t="shared" si="153"/>
        <v>0</v>
      </c>
      <c r="O159" s="196">
        <f t="shared" si="154"/>
        <v>0</v>
      </c>
      <c r="P159" s="196">
        <f t="shared" si="155"/>
        <v>0</v>
      </c>
    </row>
    <row r="160" spans="1:16" ht="30" outlineLevel="1">
      <c r="A160" s="5"/>
      <c r="B160" s="193"/>
      <c r="C160" s="194" t="s">
        <v>314</v>
      </c>
      <c r="D160" s="182"/>
      <c r="E160" s="194" t="s">
        <v>14</v>
      </c>
      <c r="F160" s="182"/>
      <c r="G160" s="290"/>
      <c r="H160" s="182"/>
      <c r="I160" s="195" t="str">
        <f xml:space="preserve">
IF(E160="Muss-Kriterium", IF(LEFT(G160,1)="J","Keine Punkte für Muss-Kriterien",IF(LEFT(G160,1)="B",0.6,IF(LEFT(G160,1)="C","Ausschluss",IF(LEFT(G160,1)="N","Ausschluss","Ausschluss da Angabe fehlt")))),
IF(E160="Wertungsfrage",  IF(LEFT(G160,1)="J",1,IF(LEFT(G160,1)="B",0.6,IF(LEFT(G160,1)="C",0.4,IF(LEFT(G160,1)="N", 0, 0)))),
IF(E160="Information",        IF(LEFT(G160,1)="", "Bitte beschreiben oder ergänzende Unterlagen einreichen.")
)))</f>
        <v>Bitte beschreiben oder ergänzende Unterlagen einreichen.</v>
      </c>
      <c r="J160" s="182"/>
      <c r="K160" s="290"/>
      <c r="M160" s="196"/>
      <c r="N160" s="196">
        <f xml:space="preserve">
IF(E160="Muss-Kriterium", 0,
IF(E160="Wertungsfrage", 1,
IF(E160="Information", 0,
"FEHLER"
)))*M160</f>
        <v>0</v>
      </c>
      <c r="O160" s="196">
        <f>IF(E160="Muss-Kriterium",0,IF(ISNUMBER(I160),I160, "0" ))*M160</f>
        <v>0</v>
      </c>
      <c r="P160" s="196">
        <f>IFERROR(FIND("Ausschluss", I160),0)</f>
        <v>0</v>
      </c>
    </row>
    <row r="161" spans="1:16" outlineLevel="1">
      <c r="A161" s="5"/>
      <c r="B161" s="193"/>
      <c r="C161" s="194" t="s">
        <v>315</v>
      </c>
      <c r="D161" s="182"/>
      <c r="E161" s="194" t="s">
        <v>9</v>
      </c>
      <c r="F161" s="182"/>
      <c r="G161" s="289"/>
      <c r="H161" s="182"/>
      <c r="I161" s="195" t="str">
        <f t="shared" ref="I161:I168" si="156" xml:space="preserve">
IF(E161="Muss-Kriterium", IF(LEFT(G161,1)="J","Keine Punkte für Muss-Kriterien",IF(LEFT(G161,1)="B",0.6,IF(LEFT(G161,1)="C","Ausschluss",IF(LEFT(G161,1)="N","Ausschluss","Ausschluss da Angabe fehlt")))),
IF(E161="Wertungsfrage",  IF(LEFT(G161,1)="J",1,IF(LEFT(G161,1)="B",0.6,IF(LEFT(G161,1)="C",0.4,IF(LEFT(G161,1)="N", 0, 0)))),
IF(E161="Information",        IF(LEFT(G161,1)="", "Bitte beschreiben oder ergänzende Unterlagen einreichen.")
)))</f>
        <v>Ausschluss da Angabe fehlt</v>
      </c>
      <c r="J161" s="182"/>
      <c r="K161" s="290"/>
      <c r="M161" s="196"/>
      <c r="N161" s="196">
        <f t="shared" ref="N161:N168" si="157" xml:space="preserve">
IF(E161="Muss-Kriterium", 0,
IF(E161="Wertungsfrage", 1,
IF(E161="Information", 0,
"FEHLER"
)))*M161</f>
        <v>0</v>
      </c>
      <c r="O161" s="196">
        <f t="shared" ref="O161:O168" si="158">IF(E161="Muss-Kriterium",0,IF(ISNUMBER(I161),I161, "0" ))*M161</f>
        <v>0</v>
      </c>
      <c r="P161" s="196">
        <f t="shared" ref="P161:P168" si="159">IFERROR(FIND("Ausschluss", I161),0)</f>
        <v>1</v>
      </c>
    </row>
    <row r="162" spans="1:16" outlineLevel="1">
      <c r="A162" s="5"/>
      <c r="B162" s="193"/>
      <c r="C162" s="197" t="s">
        <v>409</v>
      </c>
      <c r="D162" s="182"/>
      <c r="E162" s="194" t="s">
        <v>9</v>
      </c>
      <c r="F162" s="182"/>
      <c r="G162" s="289"/>
      <c r="H162" s="182"/>
      <c r="I162" s="195" t="str">
        <f t="shared" si="156"/>
        <v>Ausschluss da Angabe fehlt</v>
      </c>
      <c r="J162" s="182"/>
      <c r="K162" s="290"/>
      <c r="M162" s="196"/>
      <c r="N162" s="196">
        <f t="shared" si="157"/>
        <v>0</v>
      </c>
      <c r="O162" s="196">
        <f t="shared" si="158"/>
        <v>0</v>
      </c>
      <c r="P162" s="196">
        <f t="shared" si="159"/>
        <v>1</v>
      </c>
    </row>
    <row r="163" spans="1:16" ht="45" outlineLevel="1">
      <c r="A163" s="5"/>
      <c r="B163" s="193"/>
      <c r="C163" s="197" t="s">
        <v>475</v>
      </c>
      <c r="D163" s="182"/>
      <c r="E163" s="194" t="s">
        <v>14</v>
      </c>
      <c r="F163" s="182"/>
      <c r="G163" s="289"/>
      <c r="H163" s="182"/>
      <c r="I163" s="195" t="str">
        <f xml:space="preserve">
IF(E163="Muss-Kriterium", IF(LEFT(G163,1)="J","Keine Punkte für Muss-Kriterien",IF(LEFT(G163,1)="B",0.6,IF(LEFT(G163,1)="C","Ausschluss",IF(LEFT(G163,1)="N","Ausschluss","Ausschluss da Angabe fehlt")))),
IF(E163="Wertungsfrage",  IF(LEFT(G163,1)="J",1,IF(LEFT(G163,1)="B",0.6,IF(LEFT(G163,1)="C",0.4,IF(LEFT(G163,1)="N", 0, 0)))),
IF(E163="Information",        IF(LEFT(G163,1)="", "Bitte ja oder nein angeben und den Wert unter Anmerkung des Bieters eintragen.")
)))</f>
        <v>Bitte ja oder nein angeben und den Wert unter Anmerkung des Bieters eintragen.</v>
      </c>
      <c r="J163" s="182"/>
      <c r="K163" s="290"/>
      <c r="M163" s="196"/>
      <c r="N163" s="196">
        <f t="shared" si="157"/>
        <v>0</v>
      </c>
      <c r="O163" s="196">
        <f t="shared" si="158"/>
        <v>0</v>
      </c>
      <c r="P163" s="196">
        <f t="shared" si="159"/>
        <v>0</v>
      </c>
    </row>
    <row r="164" spans="1:16" ht="45" outlineLevel="1">
      <c r="A164" s="5"/>
      <c r="B164" s="193"/>
      <c r="C164" s="197" t="s">
        <v>333</v>
      </c>
      <c r="D164" s="182"/>
      <c r="E164" s="194" t="s">
        <v>14</v>
      </c>
      <c r="F164" s="182"/>
      <c r="G164" s="289"/>
      <c r="H164" s="182"/>
      <c r="I164" s="195" t="str">
        <f xml:space="preserve">
IF(E164="Muss-Kriterium", IF(LEFT(G164,1)="J","Keine Punkte für Muss-Kriterien",IF(LEFT(G164,1)="B",0.6,IF(LEFT(G164,1)="C","Ausschluss",IF(LEFT(G164,1)="N","Ausschluss","Ausschluss da Angabe fehlt")))),
IF(E164="Wertungsfrage",  IF(LEFT(G164,1)="J",1,IF(LEFT(G164,1)="B",0.6,IF(LEFT(G164,1)="C",0.4,IF(LEFT(G164,1)="N", 0, 0)))),
IF(E164="Information",        IF(LEFT(G164,1)="", "Bitte ja oder nein angeben und den Wert unter Anmerkung des Bieters eintragen.")
)))</f>
        <v>Bitte ja oder nein angeben und den Wert unter Anmerkung des Bieters eintragen.</v>
      </c>
      <c r="J164" s="182"/>
      <c r="K164" s="290"/>
      <c r="M164" s="196"/>
      <c r="N164" s="196">
        <f t="shared" si="157"/>
        <v>0</v>
      </c>
      <c r="O164" s="196">
        <f t="shared" si="158"/>
        <v>0</v>
      </c>
      <c r="P164" s="196">
        <f t="shared" si="159"/>
        <v>0</v>
      </c>
    </row>
    <row r="165" spans="1:16" outlineLevel="1">
      <c r="A165" s="5"/>
      <c r="B165" s="193"/>
      <c r="C165" s="194" t="s">
        <v>318</v>
      </c>
      <c r="D165" s="182"/>
      <c r="E165" s="194" t="s">
        <v>11</v>
      </c>
      <c r="F165" s="182"/>
      <c r="G165" s="289"/>
      <c r="H165" s="182"/>
      <c r="I165" s="195">
        <f t="shared" si="156"/>
        <v>0</v>
      </c>
      <c r="J165" s="182"/>
      <c r="K165" s="290"/>
      <c r="M165" s="196">
        <v>1</v>
      </c>
      <c r="N165" s="196">
        <f t="shared" si="157"/>
        <v>1</v>
      </c>
      <c r="O165" s="196">
        <f t="shared" si="158"/>
        <v>0</v>
      </c>
      <c r="P165" s="196">
        <f t="shared" si="159"/>
        <v>0</v>
      </c>
    </row>
    <row r="166" spans="1:16" ht="45" outlineLevel="1">
      <c r="A166" s="5"/>
      <c r="B166" s="193"/>
      <c r="C166" s="194" t="s">
        <v>331</v>
      </c>
      <c r="D166" s="182"/>
      <c r="E166" s="194" t="s">
        <v>9</v>
      </c>
      <c r="F166" s="182"/>
      <c r="G166" s="289"/>
      <c r="H166" s="182"/>
      <c r="I166" s="195" t="str">
        <f t="shared" si="156"/>
        <v>Ausschluss da Angabe fehlt</v>
      </c>
      <c r="J166" s="182"/>
      <c r="K166" s="290"/>
      <c r="M166" s="196"/>
      <c r="N166" s="196">
        <f t="shared" si="157"/>
        <v>0</v>
      </c>
      <c r="O166" s="196">
        <f t="shared" si="158"/>
        <v>0</v>
      </c>
      <c r="P166" s="196">
        <f t="shared" si="159"/>
        <v>1</v>
      </c>
    </row>
    <row r="167" spans="1:16" outlineLevel="1">
      <c r="A167" s="5"/>
      <c r="B167" s="193"/>
      <c r="C167" s="194" t="s">
        <v>335</v>
      </c>
      <c r="D167" s="182"/>
      <c r="E167" s="194" t="s">
        <v>9</v>
      </c>
      <c r="F167" s="182"/>
      <c r="G167" s="289"/>
      <c r="H167" s="182"/>
      <c r="I167" s="195" t="str">
        <f t="shared" si="156"/>
        <v>Ausschluss da Angabe fehlt</v>
      </c>
      <c r="J167" s="182"/>
      <c r="K167" s="290"/>
      <c r="M167" s="196"/>
      <c r="N167" s="196">
        <f t="shared" si="157"/>
        <v>0</v>
      </c>
      <c r="O167" s="196">
        <f t="shared" si="158"/>
        <v>0</v>
      </c>
      <c r="P167" s="196">
        <f t="shared" si="159"/>
        <v>1</v>
      </c>
    </row>
    <row r="168" spans="1:16" outlineLevel="1">
      <c r="A168" s="5"/>
      <c r="B168" s="193"/>
      <c r="C168" s="194" t="s">
        <v>334</v>
      </c>
      <c r="D168" s="182"/>
      <c r="E168" s="194" t="s">
        <v>9</v>
      </c>
      <c r="F168" s="182"/>
      <c r="G168" s="289"/>
      <c r="H168" s="182"/>
      <c r="I168" s="195" t="str">
        <f t="shared" si="156"/>
        <v>Ausschluss da Angabe fehlt</v>
      </c>
      <c r="J168" s="182"/>
      <c r="K168" s="290"/>
      <c r="M168" s="196"/>
      <c r="N168" s="196">
        <f t="shared" si="157"/>
        <v>0</v>
      </c>
      <c r="O168" s="196">
        <f t="shared" si="158"/>
        <v>0</v>
      </c>
      <c r="P168" s="196">
        <f t="shared" si="159"/>
        <v>1</v>
      </c>
    </row>
    <row r="169" spans="1:16" ht="30" outlineLevel="1">
      <c r="A169" s="5"/>
      <c r="B169" s="193"/>
      <c r="C169" s="194" t="s">
        <v>336</v>
      </c>
      <c r="D169" s="182"/>
      <c r="E169" s="194" t="s">
        <v>14</v>
      </c>
      <c r="F169" s="182"/>
      <c r="G169" s="290"/>
      <c r="H169" s="182"/>
      <c r="I169" s="195" t="str">
        <f xml:space="preserve">
IF(E169="Muss-Kriterium", IF(LEFT(G169,1)="J","Keine Punkte für Muss-Kriterien",IF(LEFT(G169,1)="B",0.6,IF(LEFT(G169,1)="C","Ausschluss",IF(LEFT(G169,1)="N","Ausschluss","Ausschluss da Angabe fehlt")))),
IF(E169="Wertungsfrage",  IF(LEFT(G169,1)="J",1,IF(LEFT(G169,1)="B",0.6,IF(LEFT(G169,1)="C",0.4,IF(LEFT(G169,1)="N", 0, 0)))),
IF(E169="Information",        IF(LEFT(G169,1)="", "Bitte beschreiben oder ergänzende Unterlagen einreichen.")
)))</f>
        <v>Bitte beschreiben oder ergänzende Unterlagen einreichen.</v>
      </c>
      <c r="J169" s="182"/>
      <c r="K169" s="290"/>
      <c r="M169" s="196"/>
      <c r="N169" s="196">
        <f xml:space="preserve">
IF(E169="Muss-Kriterium", 0,
IF(E169="Wertungsfrage", 1,
IF(E169="Information", 0,
"FEHLER"
)))*M169</f>
        <v>0</v>
      </c>
      <c r="O169" s="196">
        <f>IF(E169="Muss-Kriterium",0,IF(ISNUMBER(I169),I169, "0" ))*M169</f>
        <v>0</v>
      </c>
      <c r="P169" s="196">
        <f>IFERROR(FIND("Ausschluss", I169),0)</f>
        <v>0</v>
      </c>
    </row>
    <row r="170" spans="1:16" outlineLevel="1">
      <c r="A170" s="5"/>
      <c r="B170" s="193"/>
      <c r="C170" s="194" t="s">
        <v>332</v>
      </c>
      <c r="D170" s="182"/>
      <c r="E170" s="194" t="s">
        <v>11</v>
      </c>
      <c r="F170" s="182"/>
      <c r="G170" s="289"/>
      <c r="H170" s="182"/>
      <c r="I170" s="195">
        <f t="shared" ref="I170" si="160" xml:space="preserve">
IF(E170="Muss-Kriterium", IF(LEFT(G170,1)="J","Keine Punkte für Muss-Kriterien",IF(LEFT(G170,1)="B",0.6,IF(LEFT(G170,1)="C","Ausschluss",IF(LEFT(G170,1)="N","Ausschluss","Ausschluss da Angabe fehlt")))),
IF(E170="Wertungsfrage",  IF(LEFT(G170,1)="J",1,IF(LEFT(G170,1)="B",0.6,IF(LEFT(G170,1)="C",0.4,IF(LEFT(G170,1)="N", 0, 0)))),
IF(E170="Information",        IF(LEFT(G170,1)="", "Bitte beschreiben oder ergänzende Unterlagen einreichen.")
)))</f>
        <v>0</v>
      </c>
      <c r="J170" s="182"/>
      <c r="K170" s="290"/>
      <c r="M170" s="196">
        <v>1</v>
      </c>
      <c r="N170" s="196">
        <f t="shared" ref="N170" si="161" xml:space="preserve">
IF(E170="Muss-Kriterium", 0,
IF(E170="Wertungsfrage", 1,
IF(E170="Information", 0,
"FEHLER"
)))*M170</f>
        <v>1</v>
      </c>
      <c r="O170" s="196">
        <f t="shared" ref="O170" si="162">IF(E170="Muss-Kriterium",0,IF(ISNUMBER(I170),I170, "0" ))*M170</f>
        <v>0</v>
      </c>
      <c r="P170" s="196">
        <f t="shared" ref="P170" si="163">IFERROR(FIND("Ausschluss", I170),0)</f>
        <v>0</v>
      </c>
    </row>
    <row r="171" spans="1:16" ht="30" outlineLevel="1">
      <c r="A171" s="5"/>
      <c r="B171" s="193"/>
      <c r="C171" s="194" t="s">
        <v>337</v>
      </c>
      <c r="D171" s="182"/>
      <c r="E171" s="194" t="s">
        <v>14</v>
      </c>
      <c r="F171" s="182"/>
      <c r="G171" s="290"/>
      <c r="H171" s="182"/>
      <c r="I171" s="195" t="str">
        <f xml:space="preserve">
IF(E171="Muss-Kriterium", IF(LEFT(G171,1)="J","Keine Punkte für Muss-Kriterien",IF(LEFT(G171,1)="B",0.6,IF(LEFT(G171,1)="C","Ausschluss",IF(LEFT(G171,1)="N","Ausschluss","Ausschluss da Angabe fehlt")))),
IF(E171="Wertungsfrage",  IF(LEFT(G171,1)="J",1,IF(LEFT(G171,1)="B",0.6,IF(LEFT(G171,1)="C",0.4,IF(LEFT(G171,1)="N", 0, 0)))),
IF(E171="Information",        IF(LEFT(G171,1)="", "Bitte beschreiben oder ergänzende Unterlagen einreichen.")
)))</f>
        <v>Bitte beschreiben oder ergänzende Unterlagen einreichen.</v>
      </c>
      <c r="J171" s="182"/>
      <c r="K171" s="290"/>
      <c r="M171" s="196"/>
      <c r="N171" s="196">
        <f xml:space="preserve">
IF(E171="Muss-Kriterium", 0,
IF(E171="Wertungsfrage", 1,
IF(E171="Information", 0,
"FEHLER"
)))*M171</f>
        <v>0</v>
      </c>
      <c r="O171" s="196">
        <f>IF(E171="Muss-Kriterium",0,IF(ISNUMBER(I171),I171, "0" ))*M171</f>
        <v>0</v>
      </c>
      <c r="P171" s="196">
        <f>IFERROR(FIND("Ausschluss", I171),0)</f>
        <v>0</v>
      </c>
    </row>
    <row r="172" spans="1:16" outlineLevel="1">
      <c r="A172" s="5"/>
      <c r="B172" s="193"/>
      <c r="C172" s="194" t="s">
        <v>338</v>
      </c>
      <c r="D172" s="182"/>
      <c r="E172" s="194" t="s">
        <v>11</v>
      </c>
      <c r="F172" s="182"/>
      <c r="G172" s="289"/>
      <c r="H172" s="182"/>
      <c r="I172" s="195">
        <f t="shared" ref="I172" si="164" xml:space="preserve">
IF(E172="Muss-Kriterium", IF(LEFT(G172,1)="J","Keine Punkte für Muss-Kriterien",IF(LEFT(G172,1)="B",0.6,IF(LEFT(G172,1)="C","Ausschluss",IF(LEFT(G172,1)="N","Ausschluss","Ausschluss da Angabe fehlt")))),
IF(E172="Wertungsfrage",  IF(LEFT(G172,1)="J",1,IF(LEFT(G172,1)="B",0.6,IF(LEFT(G172,1)="C",0.4,IF(LEFT(G172,1)="N", 0, 0)))),
IF(E172="Information",        IF(LEFT(G172,1)="", "Bitte beschreiben oder ergänzende Unterlagen einreichen.")
)))</f>
        <v>0</v>
      </c>
      <c r="J172" s="182"/>
      <c r="K172" s="290"/>
      <c r="M172" s="196">
        <v>1</v>
      </c>
      <c r="N172" s="196">
        <f t="shared" ref="N172" si="165" xml:space="preserve">
IF(E172="Muss-Kriterium", 0,
IF(E172="Wertungsfrage", 1,
IF(E172="Information", 0,
"FEHLER"
)))*M172</f>
        <v>1</v>
      </c>
      <c r="O172" s="196">
        <f t="shared" ref="O172" si="166">IF(E172="Muss-Kriterium",0,IF(ISNUMBER(I172),I172, "0" ))*M172</f>
        <v>0</v>
      </c>
      <c r="P172" s="196">
        <f t="shared" ref="P172" si="167">IFERROR(FIND("Ausschluss", I172),0)</f>
        <v>0</v>
      </c>
    </row>
    <row r="173" spans="1:16" outlineLevel="1">
      <c r="A173" s="5"/>
      <c r="B173" s="193"/>
      <c r="C173" s="194" t="s">
        <v>339</v>
      </c>
      <c r="D173" s="182"/>
      <c r="E173" s="194"/>
      <c r="F173" s="182"/>
      <c r="G173" s="289"/>
      <c r="H173" s="182"/>
      <c r="I173" s="195"/>
      <c r="J173" s="182"/>
      <c r="K173" s="290"/>
      <c r="M173" s="196"/>
      <c r="N173" s="196"/>
      <c r="O173" s="196"/>
      <c r="P173" s="196"/>
    </row>
    <row r="174" spans="1:16" ht="30" outlineLevel="1">
      <c r="A174" s="5"/>
      <c r="B174" s="193"/>
      <c r="C174" s="194" t="s">
        <v>323</v>
      </c>
      <c r="D174" s="182"/>
      <c r="E174" s="194" t="s">
        <v>14</v>
      </c>
      <c r="F174" s="182"/>
      <c r="G174" s="290"/>
      <c r="H174" s="182"/>
      <c r="I174" s="195" t="str">
        <f t="shared" ref="I174:I177" si="168" xml:space="preserve">
IF(E174="Muss-Kriterium", IF(LEFT(G174,1)="J","Keine Punkte für Muss-Kriterien",IF(LEFT(G174,1)="B",0.6,IF(LEFT(G174,1)="C","Ausschluss",IF(LEFT(G174,1)="N","Ausschluss","Ausschluss da Angabe fehlt")))),
IF(E174="Wertungsfrage",  IF(LEFT(G174,1)="J",1,IF(LEFT(G174,1)="B",0.6,IF(LEFT(G174,1)="C",0.4,IF(LEFT(G174,1)="N", 0, 0)))),
IF(E174="Information",        IF(LEFT(G174,1)="", "Bitte beschreiben oder ergänzende Unterlagen einreichen.")
)))</f>
        <v>Bitte beschreiben oder ergänzende Unterlagen einreichen.</v>
      </c>
      <c r="J174" s="182"/>
      <c r="K174" s="290"/>
      <c r="M174" s="196"/>
      <c r="N174" s="196">
        <f t="shared" ref="N174:N177" si="169" xml:space="preserve">
IF(E174="Muss-Kriterium", 0,
IF(E174="Wertungsfrage", 1,
IF(E174="Information", 0,
"FEHLER"
)))*M174</f>
        <v>0</v>
      </c>
      <c r="O174" s="196">
        <f t="shared" ref="O174:O177" si="170">IF(E174="Muss-Kriterium",0,IF(ISNUMBER(I174),I174, "0" ))*M174</f>
        <v>0</v>
      </c>
      <c r="P174" s="196">
        <f t="shared" ref="P174:P177" si="171">IFERROR(FIND("Ausschluss", I174),0)</f>
        <v>0</v>
      </c>
    </row>
    <row r="175" spans="1:16" outlineLevel="1">
      <c r="A175" s="5"/>
      <c r="B175" s="193"/>
      <c r="C175" s="194" t="s">
        <v>324</v>
      </c>
      <c r="D175" s="182"/>
      <c r="E175" s="194" t="s">
        <v>11</v>
      </c>
      <c r="F175" s="182"/>
      <c r="G175" s="289"/>
      <c r="H175" s="182"/>
      <c r="I175" s="195">
        <f t="shared" si="168"/>
        <v>0</v>
      </c>
      <c r="J175" s="182"/>
      <c r="K175" s="290"/>
      <c r="M175" s="196">
        <v>1</v>
      </c>
      <c r="N175" s="196">
        <f t="shared" si="169"/>
        <v>1</v>
      </c>
      <c r="O175" s="196">
        <f t="shared" si="170"/>
        <v>0</v>
      </c>
      <c r="P175" s="196">
        <f t="shared" si="171"/>
        <v>0</v>
      </c>
    </row>
    <row r="176" spans="1:16" outlineLevel="1">
      <c r="A176" s="5"/>
      <c r="B176" s="193"/>
      <c r="C176" s="194" t="s">
        <v>325</v>
      </c>
      <c r="D176" s="182"/>
      <c r="E176" s="194" t="s">
        <v>11</v>
      </c>
      <c r="F176" s="182"/>
      <c r="G176" s="289"/>
      <c r="H176" s="182"/>
      <c r="I176" s="195">
        <f t="shared" si="168"/>
        <v>0</v>
      </c>
      <c r="J176" s="182"/>
      <c r="K176" s="290"/>
      <c r="M176" s="196">
        <v>1</v>
      </c>
      <c r="N176" s="196">
        <f t="shared" si="169"/>
        <v>1</v>
      </c>
      <c r="O176" s="196">
        <f t="shared" si="170"/>
        <v>0</v>
      </c>
      <c r="P176" s="196">
        <f t="shared" si="171"/>
        <v>0</v>
      </c>
    </row>
    <row r="177" spans="1:16" outlineLevel="1">
      <c r="A177" s="5"/>
      <c r="B177" s="193"/>
      <c r="C177" s="194" t="s">
        <v>326</v>
      </c>
      <c r="D177" s="182"/>
      <c r="E177" s="194" t="s">
        <v>11</v>
      </c>
      <c r="F177" s="182"/>
      <c r="G177" s="289"/>
      <c r="H177" s="182"/>
      <c r="I177" s="195">
        <f t="shared" si="168"/>
        <v>0</v>
      </c>
      <c r="J177" s="182"/>
      <c r="K177" s="290"/>
      <c r="M177" s="196">
        <v>1</v>
      </c>
      <c r="N177" s="196">
        <f t="shared" si="169"/>
        <v>1</v>
      </c>
      <c r="O177" s="196">
        <f t="shared" si="170"/>
        <v>0</v>
      </c>
      <c r="P177" s="196">
        <f t="shared" si="171"/>
        <v>0</v>
      </c>
    </row>
    <row r="178" spans="1:16" outlineLevel="1">
      <c r="A178" s="5"/>
      <c r="B178" s="193"/>
      <c r="C178" s="194" t="s">
        <v>327</v>
      </c>
      <c r="D178" s="182"/>
      <c r="E178" s="194" t="s">
        <v>11</v>
      </c>
      <c r="F178" s="182"/>
      <c r="G178" s="289"/>
      <c r="H178" s="182"/>
      <c r="I178" s="195">
        <f xml:space="preserve">
IF(E178="Muss-Kriterium", IF(LEFT(G178,1)="J","Keine Punkte für Muss-Kriterien",IF(LEFT(G178,1)="B",0.6,IF(LEFT(G178,1)="C","Ausschluss",IF(LEFT(G178,1)="N","Ausschluss","Ausschluss da Angabe fehlt")))),
IF(E178="Wertungsfrage",  IF(LEFT(G178,1)="J",1,IF(LEFT(G178,1)="B",0.6,IF(LEFT(G178,1)="C",0.4,IF(LEFT(G178,1)="N", 0, 0)))),
IF(E178="Information",        IF(LEFT(G178,1)="", "Bitte beschreiben oder ergänzende Unterlagen einreichen.")
)))</f>
        <v>0</v>
      </c>
      <c r="J178" s="182"/>
      <c r="K178" s="290"/>
      <c r="M178" s="196">
        <v>1</v>
      </c>
      <c r="N178" s="196">
        <f xml:space="preserve">
IF(E178="Muss-Kriterium", 0,
IF(E178="Wertungsfrage", 1,
IF(E178="Information", 0,
"FEHLER"
)))*M178</f>
        <v>1</v>
      </c>
      <c r="O178" s="196">
        <f>IF(E178="Muss-Kriterium",0,IF(ISNUMBER(I178),I178, "0" ))*M178</f>
        <v>0</v>
      </c>
      <c r="P178" s="196">
        <f>IFERROR(FIND("Ausschluss", I178),0)</f>
        <v>0</v>
      </c>
    </row>
    <row r="179" spans="1:16" ht="30" outlineLevel="1">
      <c r="A179" s="5"/>
      <c r="B179" s="193"/>
      <c r="C179" s="194" t="s">
        <v>307</v>
      </c>
      <c r="D179" s="182"/>
      <c r="E179" s="194" t="s">
        <v>14</v>
      </c>
      <c r="F179" s="182"/>
      <c r="G179" s="290"/>
      <c r="H179" s="182"/>
      <c r="I179" s="195" t="str">
        <f t="shared" ref="I179" si="172" xml:space="preserve">
IF(E179="Muss-Kriterium", IF(LEFT(G179,1)="J","Keine Punkte für Muss-Kriterien",IF(LEFT(G179,1)="B",0.6,IF(LEFT(G179,1)="C","Ausschluss",IF(LEFT(G179,1)="N","Ausschluss","Ausschluss da Angabe fehlt")))),
IF(E179="Wertungsfrage",  IF(LEFT(G179,1)="J",1,IF(LEFT(G179,1)="B",0.6,IF(LEFT(G179,1)="C",0.4,IF(LEFT(G179,1)="N", 0, 0)))),
IF(E179="Information",        IF(LEFT(G179,1)="", "Bitte beschreiben oder ergänzende Unterlagen einreichen.")
)))</f>
        <v>Bitte beschreiben oder ergänzende Unterlagen einreichen.</v>
      </c>
      <c r="J179" s="182"/>
      <c r="K179" s="290"/>
      <c r="M179" s="196"/>
      <c r="N179" s="196">
        <f t="shared" ref="N179" si="173" xml:space="preserve">
IF(E179="Muss-Kriterium", 0,
IF(E179="Wertungsfrage", 1,
IF(E179="Information", 0,
"FEHLER"
)))*M179</f>
        <v>0</v>
      </c>
      <c r="O179" s="196">
        <f t="shared" ref="O179" si="174">IF(E179="Muss-Kriterium",0,IF(ISNUMBER(I179),I179, "0" ))*M179</f>
        <v>0</v>
      </c>
      <c r="P179" s="196">
        <f t="shared" ref="P179" si="175">IFERROR(FIND("Ausschluss", I179),0)</f>
        <v>0</v>
      </c>
    </row>
    <row r="180" spans="1:16" ht="18.75">
      <c r="A180" s="5"/>
      <c r="B180" s="188"/>
      <c r="C180" s="342" t="s">
        <v>390</v>
      </c>
      <c r="D180" s="189"/>
      <c r="E180" s="337"/>
      <c r="F180" s="338"/>
      <c r="G180" s="339"/>
      <c r="H180" s="340"/>
      <c r="I180" s="337"/>
      <c r="J180" s="338"/>
      <c r="K180" s="339"/>
      <c r="L180" s="341"/>
      <c r="M180" s="192"/>
      <c r="N180" s="192"/>
      <c r="O180" s="192"/>
      <c r="P180" s="192"/>
    </row>
    <row r="181" spans="1:16" outlineLevel="1">
      <c r="A181" s="5"/>
      <c r="B181" s="182"/>
      <c r="C181" s="191" t="s">
        <v>414</v>
      </c>
      <c r="D181" s="182"/>
      <c r="E181" s="192"/>
      <c r="F181" s="192"/>
      <c r="G181" s="303"/>
      <c r="H181" s="192"/>
      <c r="I181" s="192"/>
      <c r="J181" s="192"/>
      <c r="K181" s="303"/>
      <c r="L181" s="192"/>
      <c r="M181" s="192"/>
      <c r="N181" s="192"/>
      <c r="O181" s="192"/>
      <c r="P181" s="192"/>
    </row>
    <row r="182" spans="1:16" outlineLevel="1">
      <c r="A182" s="5"/>
      <c r="B182" s="193"/>
      <c r="C182" s="194" t="s">
        <v>416</v>
      </c>
      <c r="D182" s="182"/>
      <c r="E182" s="194" t="s">
        <v>9</v>
      </c>
      <c r="F182" s="182"/>
      <c r="G182" s="289"/>
      <c r="H182" s="182"/>
      <c r="I182" s="195" t="str">
        <f t="shared" ref="I182:I187" si="176" xml:space="preserve">
IF(E182="Muss-Kriterium", IF(LEFT(G182,1)="J","Keine Punkte für Muss-Kriterien",IF(LEFT(G182,1)="B",0.6,IF(LEFT(G182,1)="C","Ausschluss",IF(LEFT(G182,1)="N","Ausschluss","Ausschluss da Angabe fehlt")))),
IF(E182="Wertungsfrage",  IF(LEFT(G182,1)="J",1,IF(LEFT(G182,1)="B",0.6,IF(LEFT(G182,1)="C",0.4,IF(LEFT(G182,1)="N", 0, 0)))),
IF(E182="Information",        IF(LEFT(G182,1)="", "Bitte beschreiben oder ergänzende Unterlagen einreichen.")
)))</f>
        <v>Ausschluss da Angabe fehlt</v>
      </c>
      <c r="J182" s="182"/>
      <c r="K182" s="290"/>
      <c r="M182" s="196"/>
      <c r="N182" s="196">
        <f t="shared" ref="N182:N187" si="177" xml:space="preserve">
IF(E182="Muss-Kriterium", 0,
IF(E182="Wertungsfrage", 1,
IF(E182="Information", 0,
"FEHLER"
)))*M182</f>
        <v>0</v>
      </c>
      <c r="O182" s="196">
        <f t="shared" ref="O182:O187" si="178">IF(E182="Muss-Kriterium",0,IF(ISNUMBER(I182),I182, "0" ))*M182</f>
        <v>0</v>
      </c>
      <c r="P182" s="196">
        <f t="shared" ref="P182:P187" si="179">IFERROR(FIND("Ausschluss", I182),0)</f>
        <v>1</v>
      </c>
    </row>
    <row r="183" spans="1:16" ht="30" outlineLevel="1">
      <c r="A183" s="5"/>
      <c r="B183" s="193"/>
      <c r="C183" s="194" t="s">
        <v>328</v>
      </c>
      <c r="D183" s="182"/>
      <c r="E183" s="194" t="s">
        <v>14</v>
      </c>
      <c r="F183" s="182"/>
      <c r="G183" s="290"/>
      <c r="H183" s="182"/>
      <c r="I183" s="195" t="str">
        <f t="shared" si="176"/>
        <v>Bitte beschreiben oder ergänzende Unterlagen einreichen.</v>
      </c>
      <c r="J183" s="182"/>
      <c r="K183" s="290"/>
      <c r="M183" s="196"/>
      <c r="N183" s="196">
        <f t="shared" si="177"/>
        <v>0</v>
      </c>
      <c r="O183" s="196">
        <f t="shared" si="178"/>
        <v>0</v>
      </c>
      <c r="P183" s="196">
        <f t="shared" si="179"/>
        <v>0</v>
      </c>
    </row>
    <row r="184" spans="1:16" ht="30" outlineLevel="1">
      <c r="A184" s="5"/>
      <c r="B184" s="193"/>
      <c r="C184" s="194" t="s">
        <v>306</v>
      </c>
      <c r="D184" s="182"/>
      <c r="E184" s="194" t="s">
        <v>14</v>
      </c>
      <c r="F184" s="182"/>
      <c r="G184" s="290"/>
      <c r="H184" s="182"/>
      <c r="I184" s="195" t="str">
        <f t="shared" si="176"/>
        <v>Bitte beschreiben oder ergänzende Unterlagen einreichen.</v>
      </c>
      <c r="J184" s="182"/>
      <c r="K184" s="290"/>
      <c r="M184" s="196"/>
      <c r="N184" s="196">
        <f t="shared" si="177"/>
        <v>0</v>
      </c>
      <c r="O184" s="196">
        <f t="shared" si="178"/>
        <v>0</v>
      </c>
      <c r="P184" s="196">
        <f t="shared" si="179"/>
        <v>0</v>
      </c>
    </row>
    <row r="185" spans="1:16" ht="30" outlineLevel="1">
      <c r="A185" s="5"/>
      <c r="B185" s="193"/>
      <c r="C185" s="194" t="s">
        <v>308</v>
      </c>
      <c r="D185" s="182"/>
      <c r="E185" s="194" t="s">
        <v>14</v>
      </c>
      <c r="F185" s="182"/>
      <c r="G185" s="290"/>
      <c r="H185" s="182"/>
      <c r="I185" s="195" t="str">
        <f t="shared" si="176"/>
        <v>Bitte beschreiben oder ergänzende Unterlagen einreichen.</v>
      </c>
      <c r="J185" s="182"/>
      <c r="K185" s="290"/>
      <c r="M185" s="196"/>
      <c r="N185" s="196">
        <f t="shared" si="177"/>
        <v>0</v>
      </c>
      <c r="O185" s="196">
        <f t="shared" si="178"/>
        <v>0</v>
      </c>
      <c r="P185" s="196">
        <f t="shared" si="179"/>
        <v>0</v>
      </c>
    </row>
    <row r="186" spans="1:16" ht="30" outlineLevel="1">
      <c r="A186" s="5"/>
      <c r="B186" s="193"/>
      <c r="C186" s="194" t="s">
        <v>309</v>
      </c>
      <c r="D186" s="182"/>
      <c r="E186" s="194" t="s">
        <v>14</v>
      </c>
      <c r="F186" s="182"/>
      <c r="G186" s="290"/>
      <c r="H186" s="182"/>
      <c r="I186" s="195" t="str">
        <f t="shared" si="176"/>
        <v>Bitte beschreiben oder ergänzende Unterlagen einreichen.</v>
      </c>
      <c r="J186" s="182"/>
      <c r="K186" s="290"/>
      <c r="M186" s="196"/>
      <c r="N186" s="196">
        <f t="shared" si="177"/>
        <v>0</v>
      </c>
      <c r="O186" s="196">
        <f t="shared" si="178"/>
        <v>0</v>
      </c>
      <c r="P186" s="196">
        <f t="shared" si="179"/>
        <v>0</v>
      </c>
    </row>
    <row r="187" spans="1:16" ht="30" outlineLevel="1">
      <c r="A187" s="5"/>
      <c r="B187" s="193"/>
      <c r="C187" s="194" t="s">
        <v>310</v>
      </c>
      <c r="D187" s="182"/>
      <c r="E187" s="194" t="s">
        <v>14</v>
      </c>
      <c r="F187" s="182"/>
      <c r="G187" s="290"/>
      <c r="H187" s="182"/>
      <c r="I187" s="195" t="str">
        <f t="shared" si="176"/>
        <v>Bitte beschreiben oder ergänzende Unterlagen einreichen.</v>
      </c>
      <c r="J187" s="182"/>
      <c r="K187" s="290"/>
      <c r="M187" s="196"/>
      <c r="N187" s="196">
        <f t="shared" si="177"/>
        <v>0</v>
      </c>
      <c r="O187" s="196">
        <f t="shared" si="178"/>
        <v>0</v>
      </c>
      <c r="P187" s="196">
        <f t="shared" si="179"/>
        <v>0</v>
      </c>
    </row>
    <row r="188" spans="1:16" ht="30" outlineLevel="1">
      <c r="A188" s="5"/>
      <c r="B188" s="193"/>
      <c r="C188" s="194" t="s">
        <v>329</v>
      </c>
      <c r="D188" s="182"/>
      <c r="E188" s="194" t="s">
        <v>14</v>
      </c>
      <c r="F188" s="182"/>
      <c r="G188" s="290"/>
      <c r="H188" s="182"/>
      <c r="I188" s="195" t="str">
        <f xml:space="preserve">
IF(E188="Muss-Kriterium", IF(LEFT(G188,1)="J","Keine Punkte für Muss-Kriterien",IF(LEFT(G188,1)="B",0.6,IF(LEFT(G188,1)="C","Ausschluss",IF(LEFT(G188,1)="N","Ausschluss","Ausschluss da Angabe fehlt")))),
IF(E188="Wertungsfrage",  IF(LEFT(G188,1)="J",1,IF(LEFT(G188,1)="B",0.6,IF(LEFT(G188,1)="C",0.4,IF(LEFT(G188,1)="N", 0, 0)))),
IF(E188="Information",        IF(LEFT(G188,1)="", "Bitte beschreiben oder ergänzende Unterlagen einreichen.")
)))</f>
        <v>Bitte beschreiben oder ergänzende Unterlagen einreichen.</v>
      </c>
      <c r="J188" s="182"/>
      <c r="K188" s="290"/>
      <c r="M188" s="196"/>
      <c r="N188" s="196">
        <f xml:space="preserve">
IF(E188="Muss-Kriterium", 0,
IF(E188="Wertungsfrage", 1,
IF(E188="Information", 0,
"FEHLER"
)))*M188</f>
        <v>0</v>
      </c>
      <c r="O188" s="196">
        <f>IF(E188="Muss-Kriterium",0,IF(ISNUMBER(I188),I188, "0" ))*M188</f>
        <v>0</v>
      </c>
      <c r="P188" s="196">
        <f>IFERROR(FIND("Ausschluss", I188),0)</f>
        <v>0</v>
      </c>
    </row>
    <row r="189" spans="1:16" outlineLevel="1">
      <c r="A189" s="5"/>
      <c r="B189" s="193"/>
      <c r="C189" s="194" t="s">
        <v>315</v>
      </c>
      <c r="D189" s="182"/>
      <c r="E189" s="194" t="s">
        <v>9</v>
      </c>
      <c r="F189" s="182"/>
      <c r="G189" s="289"/>
      <c r="H189" s="182"/>
      <c r="I189" s="195" t="str">
        <f t="shared" ref="I189:I204" si="180" xml:space="preserve">
IF(E189="Muss-Kriterium", IF(LEFT(G189,1)="J","Keine Punkte für Muss-Kriterien",IF(LEFT(G189,1)="B",0.6,IF(LEFT(G189,1)="C","Ausschluss",IF(LEFT(G189,1)="N","Ausschluss","Ausschluss da Angabe fehlt")))),
IF(E189="Wertungsfrage",  IF(LEFT(G189,1)="J",1,IF(LEFT(G189,1)="B",0.6,IF(LEFT(G189,1)="C",0.4,IF(LEFT(G189,1)="N", 0, 0)))),
IF(E189="Information",        IF(LEFT(G189,1)="", "Bitte beschreiben oder ergänzende Unterlagen einreichen.")
)))</f>
        <v>Ausschluss da Angabe fehlt</v>
      </c>
      <c r="J189" s="182"/>
      <c r="K189" s="290"/>
      <c r="M189" s="196"/>
      <c r="N189" s="196">
        <f t="shared" ref="N189:N204" si="181" xml:space="preserve">
IF(E189="Muss-Kriterium", 0,
IF(E189="Wertungsfrage", 1,
IF(E189="Information", 0,
"FEHLER"
)))*M189</f>
        <v>0</v>
      </c>
      <c r="O189" s="196">
        <f t="shared" ref="O189:O204" si="182">IF(E189="Muss-Kriterium",0,IF(ISNUMBER(I189),I189, "0" ))*M189</f>
        <v>0</v>
      </c>
      <c r="P189" s="196">
        <f t="shared" ref="P189:P204" si="183">IFERROR(FIND("Ausschluss", I189),0)</f>
        <v>1</v>
      </c>
    </row>
    <row r="190" spans="1:16" outlineLevel="1">
      <c r="A190" s="5"/>
      <c r="B190" s="193"/>
      <c r="C190" s="194" t="s">
        <v>316</v>
      </c>
      <c r="D190" s="182"/>
      <c r="E190" s="194" t="s">
        <v>9</v>
      </c>
      <c r="F190" s="182"/>
      <c r="G190" s="289"/>
      <c r="H190" s="182"/>
      <c r="I190" s="195" t="str">
        <f t="shared" si="180"/>
        <v>Ausschluss da Angabe fehlt</v>
      </c>
      <c r="J190" s="182"/>
      <c r="K190" s="290"/>
      <c r="M190" s="196"/>
      <c r="N190" s="196">
        <f t="shared" si="181"/>
        <v>0</v>
      </c>
      <c r="O190" s="196">
        <f t="shared" si="182"/>
        <v>0</v>
      </c>
      <c r="P190" s="196">
        <f t="shared" si="183"/>
        <v>1</v>
      </c>
    </row>
    <row r="191" spans="1:16" outlineLevel="1">
      <c r="A191" s="5"/>
      <c r="B191" s="193"/>
      <c r="C191" s="194" t="s">
        <v>317</v>
      </c>
      <c r="D191" s="182"/>
      <c r="E191" s="194" t="s">
        <v>9</v>
      </c>
      <c r="F191" s="182"/>
      <c r="G191" s="289"/>
      <c r="H191" s="182"/>
      <c r="I191" s="195" t="str">
        <f t="shared" si="180"/>
        <v>Ausschluss da Angabe fehlt</v>
      </c>
      <c r="J191" s="182"/>
      <c r="K191" s="290"/>
      <c r="M191" s="196"/>
      <c r="N191" s="196">
        <f t="shared" si="181"/>
        <v>0</v>
      </c>
      <c r="O191" s="196">
        <f t="shared" si="182"/>
        <v>0</v>
      </c>
      <c r="P191" s="196">
        <f t="shared" si="183"/>
        <v>1</v>
      </c>
    </row>
    <row r="192" spans="1:16" outlineLevel="1">
      <c r="A192" s="5"/>
      <c r="B192" s="193"/>
      <c r="C192" s="194" t="s">
        <v>318</v>
      </c>
      <c r="D192" s="182"/>
      <c r="E192" s="194" t="s">
        <v>11</v>
      </c>
      <c r="F192" s="182"/>
      <c r="G192" s="289"/>
      <c r="H192" s="182"/>
      <c r="I192" s="195">
        <f t="shared" si="180"/>
        <v>0</v>
      </c>
      <c r="J192" s="182"/>
      <c r="K192" s="290"/>
      <c r="M192" s="196">
        <v>1</v>
      </c>
      <c r="N192" s="196">
        <f t="shared" si="181"/>
        <v>1</v>
      </c>
      <c r="O192" s="196">
        <f t="shared" si="182"/>
        <v>0</v>
      </c>
      <c r="P192" s="196">
        <f t="shared" si="183"/>
        <v>0</v>
      </c>
    </row>
    <row r="193" spans="1:16" outlineLevel="1">
      <c r="A193" s="5"/>
      <c r="B193" s="193"/>
      <c r="C193" s="194" t="s">
        <v>319</v>
      </c>
      <c r="D193" s="182"/>
      <c r="E193" s="194" t="s">
        <v>11</v>
      </c>
      <c r="F193" s="182"/>
      <c r="G193" s="289"/>
      <c r="H193" s="182"/>
      <c r="I193" s="195">
        <f t="shared" si="180"/>
        <v>0</v>
      </c>
      <c r="J193" s="182"/>
      <c r="K193" s="290"/>
      <c r="M193" s="196">
        <v>1</v>
      </c>
      <c r="N193" s="196">
        <f t="shared" si="181"/>
        <v>1</v>
      </c>
      <c r="O193" s="196">
        <f t="shared" si="182"/>
        <v>0</v>
      </c>
      <c r="P193" s="196">
        <f t="shared" si="183"/>
        <v>0</v>
      </c>
    </row>
    <row r="194" spans="1:16" outlineLevel="1">
      <c r="A194" s="5"/>
      <c r="B194" s="193"/>
      <c r="C194" s="197" t="s">
        <v>448</v>
      </c>
      <c r="D194" s="182"/>
      <c r="E194" s="194" t="s">
        <v>9</v>
      </c>
      <c r="F194" s="182"/>
      <c r="G194" s="289"/>
      <c r="H194" s="182"/>
      <c r="I194" s="195" t="str">
        <f t="shared" si="180"/>
        <v>Ausschluss da Angabe fehlt</v>
      </c>
      <c r="J194" s="182"/>
      <c r="K194" s="290"/>
      <c r="M194" s="196"/>
      <c r="N194" s="196">
        <f t="shared" si="181"/>
        <v>0</v>
      </c>
      <c r="O194" s="196">
        <f t="shared" si="182"/>
        <v>0</v>
      </c>
      <c r="P194" s="196">
        <f t="shared" si="183"/>
        <v>1</v>
      </c>
    </row>
    <row r="195" spans="1:16" outlineLevel="1">
      <c r="A195" s="5"/>
      <c r="B195" s="193"/>
      <c r="C195" s="194" t="s">
        <v>320</v>
      </c>
      <c r="D195" s="182"/>
      <c r="E195" s="194" t="s">
        <v>9</v>
      </c>
      <c r="F195" s="182"/>
      <c r="G195" s="289"/>
      <c r="H195" s="182"/>
      <c r="I195" s="195" t="str">
        <f t="shared" si="180"/>
        <v>Ausschluss da Angabe fehlt</v>
      </c>
      <c r="J195" s="182"/>
      <c r="K195" s="290"/>
      <c r="M195" s="196"/>
      <c r="N195" s="196">
        <f t="shared" si="181"/>
        <v>0</v>
      </c>
      <c r="O195" s="196">
        <f t="shared" si="182"/>
        <v>0</v>
      </c>
      <c r="P195" s="196">
        <f t="shared" si="183"/>
        <v>1</v>
      </c>
    </row>
    <row r="196" spans="1:16" outlineLevel="1">
      <c r="A196" s="5"/>
      <c r="B196" s="193"/>
      <c r="C196" s="194" t="s">
        <v>321</v>
      </c>
      <c r="D196" s="182"/>
      <c r="E196" s="194" t="s">
        <v>9</v>
      </c>
      <c r="F196" s="182"/>
      <c r="G196" s="289"/>
      <c r="H196" s="182"/>
      <c r="I196" s="195" t="str">
        <f t="shared" si="180"/>
        <v>Ausschluss da Angabe fehlt</v>
      </c>
      <c r="J196" s="182"/>
      <c r="K196" s="290"/>
      <c r="M196" s="196"/>
      <c r="N196" s="196">
        <f t="shared" si="181"/>
        <v>0</v>
      </c>
      <c r="O196" s="196">
        <f t="shared" si="182"/>
        <v>0</v>
      </c>
      <c r="P196" s="196">
        <f t="shared" si="183"/>
        <v>1</v>
      </c>
    </row>
    <row r="197" spans="1:16" outlineLevel="1">
      <c r="A197" s="5"/>
      <c r="B197" s="193"/>
      <c r="C197" s="194" t="s">
        <v>322</v>
      </c>
      <c r="D197" s="182"/>
      <c r="E197" s="194" t="s">
        <v>9</v>
      </c>
      <c r="F197" s="182"/>
      <c r="G197" s="289"/>
      <c r="H197" s="182"/>
      <c r="I197" s="195" t="str">
        <f t="shared" si="180"/>
        <v>Ausschluss da Angabe fehlt</v>
      </c>
      <c r="J197" s="182"/>
      <c r="K197" s="290"/>
      <c r="M197" s="196"/>
      <c r="N197" s="196">
        <f t="shared" si="181"/>
        <v>0</v>
      </c>
      <c r="O197" s="196">
        <f t="shared" si="182"/>
        <v>0</v>
      </c>
      <c r="P197" s="196">
        <f t="shared" si="183"/>
        <v>1</v>
      </c>
    </row>
    <row r="198" spans="1:16" ht="30" outlineLevel="1">
      <c r="A198" s="5"/>
      <c r="B198" s="193"/>
      <c r="C198" s="194" t="s">
        <v>323</v>
      </c>
      <c r="D198" s="182"/>
      <c r="E198" s="194" t="s">
        <v>14</v>
      </c>
      <c r="F198" s="182"/>
      <c r="G198" s="290"/>
      <c r="H198" s="182"/>
      <c r="I198" s="195" t="str">
        <f t="shared" si="180"/>
        <v>Bitte beschreiben oder ergänzende Unterlagen einreichen.</v>
      </c>
      <c r="J198" s="182"/>
      <c r="K198" s="290"/>
      <c r="M198" s="196"/>
      <c r="N198" s="196">
        <f t="shared" si="181"/>
        <v>0</v>
      </c>
      <c r="O198" s="196">
        <f t="shared" si="182"/>
        <v>0</v>
      </c>
      <c r="P198" s="196">
        <f t="shared" si="183"/>
        <v>0</v>
      </c>
    </row>
    <row r="199" spans="1:16" outlineLevel="1">
      <c r="A199" s="5"/>
      <c r="B199" s="193"/>
      <c r="C199" s="194" t="s">
        <v>324</v>
      </c>
      <c r="D199" s="182"/>
      <c r="E199" s="194" t="s">
        <v>11</v>
      </c>
      <c r="F199" s="182"/>
      <c r="G199" s="289"/>
      <c r="H199" s="182"/>
      <c r="I199" s="195">
        <f t="shared" si="180"/>
        <v>0</v>
      </c>
      <c r="J199" s="182"/>
      <c r="K199" s="290"/>
      <c r="M199" s="196">
        <v>1</v>
      </c>
      <c r="N199" s="196">
        <f t="shared" si="181"/>
        <v>1</v>
      </c>
      <c r="O199" s="196">
        <f t="shared" si="182"/>
        <v>0</v>
      </c>
      <c r="P199" s="196">
        <f t="shared" si="183"/>
        <v>0</v>
      </c>
    </row>
    <row r="200" spans="1:16" outlineLevel="1">
      <c r="A200" s="5"/>
      <c r="B200" s="193"/>
      <c r="C200" s="194" t="s">
        <v>325</v>
      </c>
      <c r="D200" s="182"/>
      <c r="E200" s="194" t="s">
        <v>11</v>
      </c>
      <c r="F200" s="182"/>
      <c r="G200" s="289"/>
      <c r="H200" s="182"/>
      <c r="I200" s="195">
        <f t="shared" si="180"/>
        <v>0</v>
      </c>
      <c r="J200" s="182"/>
      <c r="K200" s="290"/>
      <c r="M200" s="196">
        <v>1</v>
      </c>
      <c r="N200" s="196">
        <f t="shared" si="181"/>
        <v>1</v>
      </c>
      <c r="O200" s="196">
        <f t="shared" si="182"/>
        <v>0</v>
      </c>
      <c r="P200" s="196">
        <f t="shared" si="183"/>
        <v>0</v>
      </c>
    </row>
    <row r="201" spans="1:16" outlineLevel="1">
      <c r="A201" s="5"/>
      <c r="B201" s="193"/>
      <c r="C201" s="194" t="s">
        <v>326</v>
      </c>
      <c r="D201" s="182"/>
      <c r="E201" s="194" t="s">
        <v>11</v>
      </c>
      <c r="F201" s="182"/>
      <c r="G201" s="289"/>
      <c r="H201" s="182"/>
      <c r="I201" s="195">
        <f t="shared" si="180"/>
        <v>0</v>
      </c>
      <c r="J201" s="182"/>
      <c r="K201" s="290"/>
      <c r="M201" s="196">
        <v>1</v>
      </c>
      <c r="N201" s="196">
        <f t="shared" si="181"/>
        <v>1</v>
      </c>
      <c r="O201" s="196">
        <f t="shared" si="182"/>
        <v>0</v>
      </c>
      <c r="P201" s="196">
        <f t="shared" si="183"/>
        <v>0</v>
      </c>
    </row>
    <row r="202" spans="1:16" outlineLevel="1">
      <c r="A202" s="5"/>
      <c r="B202" s="193"/>
      <c r="C202" s="194" t="s">
        <v>327</v>
      </c>
      <c r="D202" s="182"/>
      <c r="E202" s="194" t="s">
        <v>11</v>
      </c>
      <c r="F202" s="182"/>
      <c r="G202" s="289"/>
      <c r="H202" s="182"/>
      <c r="I202" s="195">
        <f t="shared" si="180"/>
        <v>0</v>
      </c>
      <c r="J202" s="182"/>
      <c r="K202" s="290"/>
      <c r="M202" s="196">
        <v>1</v>
      </c>
      <c r="N202" s="196">
        <f t="shared" si="181"/>
        <v>1</v>
      </c>
      <c r="O202" s="196">
        <f t="shared" si="182"/>
        <v>0</v>
      </c>
      <c r="P202" s="196">
        <f t="shared" si="183"/>
        <v>0</v>
      </c>
    </row>
    <row r="203" spans="1:16" ht="30" outlineLevel="1">
      <c r="A203" s="5"/>
      <c r="B203" s="193"/>
      <c r="C203" s="194" t="s">
        <v>307</v>
      </c>
      <c r="D203" s="182"/>
      <c r="E203" s="194" t="s">
        <v>14</v>
      </c>
      <c r="F203" s="182"/>
      <c r="G203" s="290"/>
      <c r="H203" s="182"/>
      <c r="I203" s="195" t="str">
        <f t="shared" si="180"/>
        <v>Bitte beschreiben oder ergänzende Unterlagen einreichen.</v>
      </c>
      <c r="J203" s="182"/>
      <c r="K203" s="290"/>
      <c r="M203" s="196"/>
      <c r="N203" s="196">
        <f t="shared" si="181"/>
        <v>0</v>
      </c>
      <c r="O203" s="196">
        <f t="shared" si="182"/>
        <v>0</v>
      </c>
      <c r="P203" s="196">
        <f t="shared" si="183"/>
        <v>0</v>
      </c>
    </row>
    <row r="204" spans="1:16" ht="30" outlineLevel="1">
      <c r="A204" s="5"/>
      <c r="B204" s="193"/>
      <c r="C204" s="194" t="s">
        <v>330</v>
      </c>
      <c r="D204" s="182"/>
      <c r="E204" s="194" t="s">
        <v>14</v>
      </c>
      <c r="F204" s="182"/>
      <c r="G204" s="290"/>
      <c r="H204" s="182"/>
      <c r="I204" s="195" t="str">
        <f t="shared" si="180"/>
        <v>Bitte beschreiben oder ergänzende Unterlagen einreichen.</v>
      </c>
      <c r="J204" s="182"/>
      <c r="K204" s="290"/>
      <c r="M204" s="196"/>
      <c r="N204" s="196">
        <f t="shared" si="181"/>
        <v>0</v>
      </c>
      <c r="O204" s="196">
        <f t="shared" si="182"/>
        <v>0</v>
      </c>
      <c r="P204" s="196">
        <f t="shared" si="183"/>
        <v>0</v>
      </c>
    </row>
    <row r="205" spans="1:16" outlineLevel="1">
      <c r="A205" s="5"/>
      <c r="B205" s="193"/>
      <c r="C205" s="374" t="s">
        <v>413</v>
      </c>
      <c r="D205" s="182"/>
      <c r="E205" s="194"/>
      <c r="F205" s="182"/>
      <c r="G205" s="289"/>
      <c r="H205" s="182"/>
      <c r="I205" s="195"/>
      <c r="J205" s="182"/>
      <c r="K205" s="290"/>
      <c r="M205" s="196"/>
      <c r="N205" s="196"/>
      <c r="O205" s="196"/>
      <c r="P205" s="196"/>
    </row>
    <row r="206" spans="1:16" outlineLevel="1">
      <c r="A206" s="5"/>
      <c r="B206" s="193"/>
      <c r="C206" s="194" t="s">
        <v>405</v>
      </c>
      <c r="D206" s="182"/>
      <c r="E206" s="194" t="s">
        <v>9</v>
      </c>
      <c r="F206" s="182"/>
      <c r="G206" s="289"/>
      <c r="H206" s="182"/>
      <c r="I206" s="195" t="str">
        <f t="shared" ref="I206:I209" si="184" xml:space="preserve">
IF(E206="Muss-Kriterium", IF(LEFT(G206,1)="J","Keine Punkte für Muss-Kriterien",IF(LEFT(G206,1)="B",0.6,IF(LEFT(G206,1)="C","Ausschluss",IF(LEFT(G206,1)="N","Ausschluss","Ausschluss da Angabe fehlt")))),
IF(E206="Wertungsfrage",  IF(LEFT(G206,1)="J",1,IF(LEFT(G206,1)="B",0.6,IF(LEFT(G206,1)="C",0.4,IF(LEFT(G206,1)="N", 0, 0)))),
IF(E206="Information",        IF(LEFT(G206,1)="", "Bitte beschreiben oder ergänzende Unterlagen einreichen.")
)))</f>
        <v>Ausschluss da Angabe fehlt</v>
      </c>
      <c r="J206" s="182"/>
      <c r="K206" s="290"/>
      <c r="M206" s="196"/>
      <c r="N206" s="196">
        <f t="shared" ref="N206:N209" si="185" xml:space="preserve">
IF(E206="Muss-Kriterium", 0,
IF(E206="Wertungsfrage", 1,
IF(E206="Information", 0,
"FEHLER"
)))*M206</f>
        <v>0</v>
      </c>
      <c r="O206" s="196">
        <f t="shared" ref="O206:O209" si="186">IF(E206="Muss-Kriterium",0,IF(ISNUMBER(I206),I206, "0" ))*M206</f>
        <v>0</v>
      </c>
      <c r="P206" s="196">
        <f t="shared" ref="P206:P209" si="187">IFERROR(FIND("Ausschluss", I206),0)</f>
        <v>1</v>
      </c>
    </row>
    <row r="207" spans="1:16" outlineLevel="1">
      <c r="A207" s="5"/>
      <c r="B207" s="193"/>
      <c r="C207" s="194" t="s">
        <v>396</v>
      </c>
      <c r="D207" s="182"/>
      <c r="E207" s="194" t="s">
        <v>9</v>
      </c>
      <c r="F207" s="182"/>
      <c r="G207" s="289"/>
      <c r="H207" s="182"/>
      <c r="I207" s="195" t="str">
        <f t="shared" si="184"/>
        <v>Ausschluss da Angabe fehlt</v>
      </c>
      <c r="J207" s="182"/>
      <c r="K207" s="290"/>
      <c r="M207" s="196"/>
      <c r="N207" s="196">
        <f t="shared" si="185"/>
        <v>0</v>
      </c>
      <c r="O207" s="196">
        <f t="shared" si="186"/>
        <v>0</v>
      </c>
      <c r="P207" s="196">
        <f t="shared" si="187"/>
        <v>1</v>
      </c>
    </row>
    <row r="208" spans="1:16" outlineLevel="1">
      <c r="A208" s="5"/>
      <c r="B208" s="193"/>
      <c r="C208" s="194" t="s">
        <v>401</v>
      </c>
      <c r="D208" s="182"/>
      <c r="E208" s="194" t="s">
        <v>9</v>
      </c>
      <c r="F208" s="182"/>
      <c r="G208" s="289"/>
      <c r="H208" s="182"/>
      <c r="I208" s="195" t="str">
        <f t="shared" si="184"/>
        <v>Ausschluss da Angabe fehlt</v>
      </c>
      <c r="J208" s="182"/>
      <c r="K208" s="290"/>
      <c r="M208" s="196"/>
      <c r="N208" s="196">
        <f t="shared" si="185"/>
        <v>0</v>
      </c>
      <c r="O208" s="196">
        <f t="shared" si="186"/>
        <v>0</v>
      </c>
      <c r="P208" s="196">
        <f t="shared" si="187"/>
        <v>1</v>
      </c>
    </row>
    <row r="209" spans="1:16" outlineLevel="1">
      <c r="A209" s="5"/>
      <c r="B209" s="193"/>
      <c r="C209" s="194" t="s">
        <v>403</v>
      </c>
      <c r="D209" s="182"/>
      <c r="E209" s="194" t="s">
        <v>9</v>
      </c>
      <c r="F209" s="182"/>
      <c r="G209" s="289"/>
      <c r="H209" s="182"/>
      <c r="I209" s="195" t="str">
        <f t="shared" si="184"/>
        <v>Ausschluss da Angabe fehlt</v>
      </c>
      <c r="J209" s="182"/>
      <c r="K209" s="290"/>
      <c r="M209" s="196"/>
      <c r="N209" s="196">
        <f t="shared" si="185"/>
        <v>0</v>
      </c>
      <c r="O209" s="196">
        <f t="shared" si="186"/>
        <v>0</v>
      </c>
      <c r="P209" s="196">
        <f t="shared" si="187"/>
        <v>1</v>
      </c>
    </row>
    <row r="210" spans="1:16">
      <c r="B210" s="1"/>
      <c r="C210" s="1"/>
      <c r="D210" s="1"/>
      <c r="E210" s="1"/>
      <c r="F210" s="1"/>
      <c r="G210" s="299"/>
      <c r="H210" s="1"/>
      <c r="I210" s="1"/>
      <c r="J210" s="1"/>
      <c r="K210" s="299"/>
    </row>
    <row r="211" spans="1:16" ht="30">
      <c r="B211" s="181"/>
      <c r="C211" s="182"/>
      <c r="D211" s="182"/>
      <c r="E211" s="182"/>
      <c r="F211" s="182"/>
      <c r="G211" s="300"/>
      <c r="H211" s="182"/>
      <c r="I211" s="182"/>
      <c r="J211" s="182"/>
      <c r="K211" s="300"/>
      <c r="M211" s="185" t="s">
        <v>182</v>
      </c>
      <c r="N211" s="186" t="s">
        <v>21</v>
      </c>
      <c r="O211" s="186" t="s">
        <v>22</v>
      </c>
      <c r="P211" s="187" t="s">
        <v>23</v>
      </c>
    </row>
    <row r="212" spans="1:16" ht="30">
      <c r="A212" s="5" t="s">
        <v>3</v>
      </c>
      <c r="B212" s="188" t="s">
        <v>224</v>
      </c>
      <c r="C212" s="188" t="s">
        <v>392</v>
      </c>
      <c r="D212" s="189" t="s">
        <v>3</v>
      </c>
      <c r="E212" s="188" t="s">
        <v>7</v>
      </c>
      <c r="F212" s="182"/>
      <c r="G212" s="302" t="s">
        <v>16</v>
      </c>
      <c r="H212" s="189" t="s">
        <v>3</v>
      </c>
      <c r="I212" s="188" t="s">
        <v>18</v>
      </c>
      <c r="J212" s="182"/>
      <c r="K212" s="302" t="s">
        <v>169</v>
      </c>
      <c r="L212" s="4" t="s">
        <v>3</v>
      </c>
      <c r="M212" s="190">
        <f>SUM(M214:M241)</f>
        <v>11</v>
      </c>
      <c r="N212" s="190">
        <f t="shared" ref="N212:P212" si="188">SUM(N214:N241)</f>
        <v>11</v>
      </c>
      <c r="O212" s="190">
        <f t="shared" si="188"/>
        <v>0</v>
      </c>
      <c r="P212" s="190">
        <f t="shared" si="188"/>
        <v>11</v>
      </c>
    </row>
    <row r="213" spans="1:16" outlineLevel="1">
      <c r="A213" s="5"/>
      <c r="B213" s="182"/>
      <c r="C213" s="191" t="s">
        <v>341</v>
      </c>
      <c r="D213" s="182"/>
      <c r="E213" s="192"/>
      <c r="F213" s="192"/>
      <c r="G213" s="303"/>
      <c r="H213" s="192"/>
      <c r="I213" s="192"/>
      <c r="J213" s="192"/>
      <c r="K213" s="303"/>
      <c r="L213" s="192"/>
      <c r="M213" s="192"/>
      <c r="N213" s="192"/>
      <c r="O213" s="192"/>
      <c r="P213" s="192"/>
    </row>
    <row r="214" spans="1:16" ht="30" outlineLevel="1">
      <c r="A214" s="5"/>
      <c r="B214" s="193"/>
      <c r="C214" s="194" t="s">
        <v>328</v>
      </c>
      <c r="D214" s="182"/>
      <c r="E214" s="194" t="s">
        <v>14</v>
      </c>
      <c r="F214" s="182"/>
      <c r="G214" s="290"/>
      <c r="H214" s="182"/>
      <c r="I214" s="195" t="str">
        <f t="shared" ref="I214:I218" si="189" xml:space="preserve">
IF(E214="Muss-Kriterium", IF(LEFT(G214,1)="J","Keine Punkte für Muss-Kriterien",IF(LEFT(G214,1)="B",0.6,IF(LEFT(G214,1)="C","Ausschluss",IF(LEFT(G214,1)="N","Ausschluss","Ausschluss da Angabe fehlt")))),
IF(E214="Wertungsfrage",  IF(LEFT(G214,1)="J",1,IF(LEFT(G214,1)="B",0.6,IF(LEFT(G214,1)="C",0.4,IF(LEFT(G214,1)="N", 0, 0)))),
IF(E214="Information",        IF(LEFT(G214,1)="", "Bitte beschreiben oder ergänzende Unterlagen einreichen.")
)))</f>
        <v>Bitte beschreiben oder ergänzende Unterlagen einreichen.</v>
      </c>
      <c r="J214" s="182"/>
      <c r="K214" s="290"/>
      <c r="M214" s="196"/>
      <c r="N214" s="196">
        <f t="shared" ref="N214:N218" si="190" xml:space="preserve">
IF(E214="Muss-Kriterium", 0,
IF(E214="Wertungsfrage", 1,
IF(E214="Information", 0,
"FEHLER"
)))*M214</f>
        <v>0</v>
      </c>
      <c r="O214" s="196">
        <f t="shared" ref="O214:O218" si="191">IF(E214="Muss-Kriterium",0,IF(ISNUMBER(I214),I214, "0" ))*M214</f>
        <v>0</v>
      </c>
      <c r="P214" s="196">
        <f t="shared" ref="P214:P218" si="192">IFERROR(FIND("Ausschluss", I214),0)</f>
        <v>0</v>
      </c>
    </row>
    <row r="215" spans="1:16" ht="30" outlineLevel="1">
      <c r="A215" s="5"/>
      <c r="B215" s="193"/>
      <c r="C215" s="194" t="s">
        <v>306</v>
      </c>
      <c r="D215" s="182"/>
      <c r="E215" s="194" t="s">
        <v>14</v>
      </c>
      <c r="F215" s="182"/>
      <c r="G215" s="290"/>
      <c r="H215" s="182"/>
      <c r="I215" s="195" t="str">
        <f t="shared" si="189"/>
        <v>Bitte beschreiben oder ergänzende Unterlagen einreichen.</v>
      </c>
      <c r="J215" s="182"/>
      <c r="K215" s="290"/>
      <c r="M215" s="196"/>
      <c r="N215" s="196">
        <f t="shared" si="190"/>
        <v>0</v>
      </c>
      <c r="O215" s="196">
        <f t="shared" si="191"/>
        <v>0</v>
      </c>
      <c r="P215" s="196">
        <f t="shared" si="192"/>
        <v>0</v>
      </c>
    </row>
    <row r="216" spans="1:16" ht="30" outlineLevel="1">
      <c r="A216" s="5"/>
      <c r="B216" s="193"/>
      <c r="C216" s="194" t="s">
        <v>308</v>
      </c>
      <c r="D216" s="182"/>
      <c r="E216" s="194" t="s">
        <v>14</v>
      </c>
      <c r="F216" s="182"/>
      <c r="G216" s="290"/>
      <c r="H216" s="182"/>
      <c r="I216" s="195" t="str">
        <f t="shared" si="189"/>
        <v>Bitte beschreiben oder ergänzende Unterlagen einreichen.</v>
      </c>
      <c r="J216" s="182"/>
      <c r="K216" s="290"/>
      <c r="M216" s="196"/>
      <c r="N216" s="196">
        <f t="shared" si="190"/>
        <v>0</v>
      </c>
      <c r="O216" s="196">
        <f t="shared" si="191"/>
        <v>0</v>
      </c>
      <c r="P216" s="196">
        <f t="shared" si="192"/>
        <v>0</v>
      </c>
    </row>
    <row r="217" spans="1:16" ht="30" outlineLevel="1">
      <c r="A217" s="5"/>
      <c r="B217" s="193"/>
      <c r="C217" s="194" t="s">
        <v>309</v>
      </c>
      <c r="D217" s="182"/>
      <c r="E217" s="194" t="s">
        <v>14</v>
      </c>
      <c r="F217" s="182"/>
      <c r="G217" s="290"/>
      <c r="H217" s="182"/>
      <c r="I217" s="195" t="str">
        <f t="shared" si="189"/>
        <v>Bitte beschreiben oder ergänzende Unterlagen einreichen.</v>
      </c>
      <c r="J217" s="182"/>
      <c r="K217" s="290"/>
      <c r="M217" s="196"/>
      <c r="N217" s="196">
        <f t="shared" si="190"/>
        <v>0</v>
      </c>
      <c r="O217" s="196">
        <f t="shared" si="191"/>
        <v>0</v>
      </c>
      <c r="P217" s="196">
        <f t="shared" si="192"/>
        <v>0</v>
      </c>
    </row>
    <row r="218" spans="1:16" ht="30" outlineLevel="1">
      <c r="A218" s="5"/>
      <c r="B218" s="193"/>
      <c r="C218" s="194" t="s">
        <v>310</v>
      </c>
      <c r="D218" s="182"/>
      <c r="E218" s="194" t="s">
        <v>14</v>
      </c>
      <c r="F218" s="182"/>
      <c r="G218" s="290"/>
      <c r="H218" s="182"/>
      <c r="I218" s="195" t="str">
        <f t="shared" si="189"/>
        <v>Bitte beschreiben oder ergänzende Unterlagen einreichen.</v>
      </c>
      <c r="J218" s="182"/>
      <c r="K218" s="290"/>
      <c r="M218" s="196"/>
      <c r="N218" s="196">
        <f t="shared" si="190"/>
        <v>0</v>
      </c>
      <c r="O218" s="196">
        <f t="shared" si="191"/>
        <v>0</v>
      </c>
      <c r="P218" s="196">
        <f t="shared" si="192"/>
        <v>0</v>
      </c>
    </row>
    <row r="219" spans="1:16" ht="30" outlineLevel="1">
      <c r="A219" s="5"/>
      <c r="B219" s="193"/>
      <c r="C219" s="194" t="s">
        <v>314</v>
      </c>
      <c r="D219" s="182"/>
      <c r="E219" s="194" t="s">
        <v>14</v>
      </c>
      <c r="F219" s="182"/>
      <c r="G219" s="290"/>
      <c r="H219" s="182"/>
      <c r="I219" s="195" t="str">
        <f xml:space="preserve">
IF(E219="Muss-Kriterium", IF(LEFT(G219,1)="J","Keine Punkte für Muss-Kriterien",IF(LEFT(G219,1)="B",0.6,IF(LEFT(G219,1)="C","Ausschluss",IF(LEFT(G219,1)="N","Ausschluss","Ausschluss da Angabe fehlt")))),
IF(E219="Wertungsfrage",  IF(LEFT(G219,1)="J",1,IF(LEFT(G219,1)="B",0.6,IF(LEFT(G219,1)="C",0.4,IF(LEFT(G219,1)="N", 0, 0)))),
IF(E219="Information",        IF(LEFT(G219,1)="", "Bitte beschreiben oder ergänzende Unterlagen einreichen.")
)))</f>
        <v>Bitte beschreiben oder ergänzende Unterlagen einreichen.</v>
      </c>
      <c r="J219" s="182"/>
      <c r="K219" s="290"/>
      <c r="M219" s="196"/>
      <c r="N219" s="196">
        <f xml:space="preserve">
IF(E219="Muss-Kriterium", 0,
IF(E219="Wertungsfrage", 1,
IF(E219="Information", 0,
"FEHLER"
)))*M219</f>
        <v>0</v>
      </c>
      <c r="O219" s="196">
        <f>IF(E219="Muss-Kriterium",0,IF(ISNUMBER(I219),I219, "0" ))*M219</f>
        <v>0</v>
      </c>
      <c r="P219" s="196">
        <f>IFERROR(FIND("Ausschluss", I219),0)</f>
        <v>0</v>
      </c>
    </row>
    <row r="220" spans="1:16" outlineLevel="1">
      <c r="A220" s="5"/>
      <c r="B220" s="193"/>
      <c r="C220" s="194" t="s">
        <v>315</v>
      </c>
      <c r="D220" s="182"/>
      <c r="E220" s="194" t="s">
        <v>9</v>
      </c>
      <c r="F220" s="182"/>
      <c r="G220" s="289"/>
      <c r="H220" s="182"/>
      <c r="I220" s="195" t="str">
        <f t="shared" ref="I220:I224" si="193" xml:space="preserve">
IF(E220="Muss-Kriterium", IF(LEFT(G220,1)="J","Keine Punkte für Muss-Kriterien",IF(LEFT(G220,1)="B",0.6,IF(LEFT(G220,1)="C","Ausschluss",IF(LEFT(G220,1)="N","Ausschluss","Ausschluss da Angabe fehlt")))),
IF(E220="Wertungsfrage",  IF(LEFT(G220,1)="J",1,IF(LEFT(G220,1)="B",0.6,IF(LEFT(G220,1)="C",0.4,IF(LEFT(G220,1)="N", 0, 0)))),
IF(E220="Information",        IF(LEFT(G220,1)="", "Bitte beschreiben oder ergänzende Unterlagen einreichen.")
)))</f>
        <v>Ausschluss da Angabe fehlt</v>
      </c>
      <c r="J220" s="182"/>
      <c r="K220" s="290"/>
      <c r="M220" s="196"/>
      <c r="N220" s="196">
        <f t="shared" ref="N220:N224" si="194" xml:space="preserve">
IF(E220="Muss-Kriterium", 0,
IF(E220="Wertungsfrage", 1,
IF(E220="Information", 0,
"FEHLER"
)))*M220</f>
        <v>0</v>
      </c>
      <c r="O220" s="196">
        <f t="shared" ref="O220:O224" si="195">IF(E220="Muss-Kriterium",0,IF(ISNUMBER(I220),I220, "0" ))*M220</f>
        <v>0</v>
      </c>
      <c r="P220" s="196">
        <f t="shared" ref="P220:P224" si="196">IFERROR(FIND("Ausschluss", I220),0)</f>
        <v>1</v>
      </c>
    </row>
    <row r="221" spans="1:16" outlineLevel="1">
      <c r="A221" s="5"/>
      <c r="B221" s="193"/>
      <c r="C221" s="194" t="s">
        <v>316</v>
      </c>
      <c r="D221" s="182"/>
      <c r="E221" s="194" t="s">
        <v>9</v>
      </c>
      <c r="F221" s="182"/>
      <c r="G221" s="289"/>
      <c r="H221" s="182"/>
      <c r="I221" s="195" t="str">
        <f t="shared" si="193"/>
        <v>Ausschluss da Angabe fehlt</v>
      </c>
      <c r="J221" s="182"/>
      <c r="K221" s="290"/>
      <c r="M221" s="196"/>
      <c r="N221" s="196">
        <f t="shared" si="194"/>
        <v>0</v>
      </c>
      <c r="O221" s="196">
        <f t="shared" si="195"/>
        <v>0</v>
      </c>
      <c r="P221" s="196">
        <f t="shared" si="196"/>
        <v>1</v>
      </c>
    </row>
    <row r="222" spans="1:16" outlineLevel="1">
      <c r="A222" s="5"/>
      <c r="B222" s="193"/>
      <c r="C222" s="194" t="s">
        <v>317</v>
      </c>
      <c r="D222" s="182"/>
      <c r="E222" s="194" t="s">
        <v>9</v>
      </c>
      <c r="F222" s="182"/>
      <c r="G222" s="289"/>
      <c r="H222" s="182"/>
      <c r="I222" s="195" t="str">
        <f t="shared" si="193"/>
        <v>Ausschluss da Angabe fehlt</v>
      </c>
      <c r="J222" s="182"/>
      <c r="K222" s="290"/>
      <c r="M222" s="196"/>
      <c r="N222" s="196">
        <f t="shared" si="194"/>
        <v>0</v>
      </c>
      <c r="O222" s="196">
        <f t="shared" si="195"/>
        <v>0</v>
      </c>
      <c r="P222" s="196">
        <f t="shared" si="196"/>
        <v>1</v>
      </c>
    </row>
    <row r="223" spans="1:16" outlineLevel="1">
      <c r="A223" s="5"/>
      <c r="B223" s="193"/>
      <c r="C223" s="194" t="s">
        <v>318</v>
      </c>
      <c r="D223" s="182"/>
      <c r="E223" s="194" t="s">
        <v>11</v>
      </c>
      <c r="F223" s="182"/>
      <c r="G223" s="289"/>
      <c r="H223" s="182"/>
      <c r="I223" s="195">
        <f t="shared" si="193"/>
        <v>0</v>
      </c>
      <c r="J223" s="182"/>
      <c r="K223" s="290"/>
      <c r="M223" s="196">
        <v>2</v>
      </c>
      <c r="N223" s="196">
        <f t="shared" si="194"/>
        <v>2</v>
      </c>
      <c r="O223" s="196">
        <f t="shared" si="195"/>
        <v>0</v>
      </c>
      <c r="P223" s="196">
        <f t="shared" si="196"/>
        <v>0</v>
      </c>
    </row>
    <row r="224" spans="1:16" outlineLevel="1">
      <c r="A224" s="5"/>
      <c r="B224" s="193"/>
      <c r="C224" s="194" t="s">
        <v>319</v>
      </c>
      <c r="D224" s="182"/>
      <c r="E224" s="194" t="s">
        <v>11</v>
      </c>
      <c r="F224" s="182"/>
      <c r="G224" s="289"/>
      <c r="H224" s="182"/>
      <c r="I224" s="195">
        <f t="shared" si="193"/>
        <v>0</v>
      </c>
      <c r="J224" s="182"/>
      <c r="K224" s="290"/>
      <c r="M224" s="196">
        <v>2</v>
      </c>
      <c r="N224" s="196">
        <f t="shared" si="194"/>
        <v>2</v>
      </c>
      <c r="O224" s="196">
        <f t="shared" si="195"/>
        <v>0</v>
      </c>
      <c r="P224" s="196">
        <f t="shared" si="196"/>
        <v>0</v>
      </c>
    </row>
    <row r="225" spans="1:16" outlineLevel="1">
      <c r="A225" s="5"/>
      <c r="B225" s="193"/>
      <c r="C225" s="194" t="s">
        <v>320</v>
      </c>
      <c r="D225" s="182"/>
      <c r="E225" s="194" t="s">
        <v>9</v>
      </c>
      <c r="F225" s="182"/>
      <c r="G225" s="289"/>
      <c r="H225" s="182"/>
      <c r="I225" s="195" t="str">
        <f t="shared" ref="I225:I228" si="197" xml:space="preserve">
IF(E225="Muss-Kriterium", IF(LEFT(G225,1)="J","Keine Punkte für Muss-Kriterien",IF(LEFT(G225,1)="B",0.6,IF(LEFT(G225,1)="C","Ausschluss",IF(LEFT(G225,1)="N","Ausschluss","Ausschluss da Angabe fehlt")))),
IF(E225="Wertungsfrage",  IF(LEFT(G225,1)="J",1,IF(LEFT(G225,1)="B",0.6,IF(LEFT(G225,1)="C",0.4,IF(LEFT(G225,1)="N", 0, 0)))),
IF(E225="Information",        IF(LEFT(G225,1)="", "Bitte beschreiben oder ergänzende Unterlagen einreichen.")
)))</f>
        <v>Ausschluss da Angabe fehlt</v>
      </c>
      <c r="J225" s="182"/>
      <c r="K225" s="290"/>
      <c r="M225" s="196"/>
      <c r="N225" s="196">
        <f t="shared" ref="N225:N228" si="198" xml:space="preserve">
IF(E225="Muss-Kriterium", 0,
IF(E225="Wertungsfrage", 1,
IF(E225="Information", 0,
"FEHLER"
)))*M225</f>
        <v>0</v>
      </c>
      <c r="O225" s="196">
        <f t="shared" ref="O225:O228" si="199">IF(E225="Muss-Kriterium",0,IF(ISNUMBER(I225),I225, "0" ))*M225</f>
        <v>0</v>
      </c>
      <c r="P225" s="196">
        <f t="shared" ref="P225:P228" si="200">IFERROR(FIND("Ausschluss", I225),0)</f>
        <v>1</v>
      </c>
    </row>
    <row r="226" spans="1:16" outlineLevel="1">
      <c r="A226" s="5"/>
      <c r="B226" s="193"/>
      <c r="C226" s="194" t="s">
        <v>342</v>
      </c>
      <c r="D226" s="182"/>
      <c r="E226" s="194" t="s">
        <v>9</v>
      </c>
      <c r="F226" s="182"/>
      <c r="G226" s="289"/>
      <c r="H226" s="182"/>
      <c r="I226" s="195" t="str">
        <f t="shared" si="197"/>
        <v>Ausschluss da Angabe fehlt</v>
      </c>
      <c r="J226" s="182"/>
      <c r="K226" s="290"/>
      <c r="M226" s="196"/>
      <c r="N226" s="196">
        <f t="shared" si="198"/>
        <v>0</v>
      </c>
      <c r="O226" s="196">
        <f t="shared" si="199"/>
        <v>0</v>
      </c>
      <c r="P226" s="196">
        <f t="shared" si="200"/>
        <v>1</v>
      </c>
    </row>
    <row r="227" spans="1:16" outlineLevel="1">
      <c r="A227" s="5"/>
      <c r="B227" s="182"/>
      <c r="C227" s="194" t="s">
        <v>322</v>
      </c>
      <c r="D227" s="182"/>
      <c r="E227" s="194" t="s">
        <v>9</v>
      </c>
      <c r="F227" s="182"/>
      <c r="G227" s="289"/>
      <c r="H227" s="182"/>
      <c r="I227" s="195" t="str">
        <f t="shared" si="197"/>
        <v>Ausschluss da Angabe fehlt</v>
      </c>
      <c r="J227" s="182"/>
      <c r="K227" s="290"/>
      <c r="M227" s="196"/>
      <c r="N227" s="196">
        <f t="shared" si="198"/>
        <v>0</v>
      </c>
      <c r="O227" s="196">
        <f t="shared" si="199"/>
        <v>0</v>
      </c>
      <c r="P227" s="196">
        <f t="shared" si="200"/>
        <v>1</v>
      </c>
    </row>
    <row r="228" spans="1:16" outlineLevel="1">
      <c r="A228" s="5"/>
      <c r="B228" s="193"/>
      <c r="C228" s="194" t="s">
        <v>343</v>
      </c>
      <c r="D228" s="182"/>
      <c r="E228" s="194" t="s">
        <v>11</v>
      </c>
      <c r="F228" s="182"/>
      <c r="G228" s="289"/>
      <c r="H228" s="182"/>
      <c r="I228" s="195">
        <f t="shared" si="197"/>
        <v>0</v>
      </c>
      <c r="J228" s="182"/>
      <c r="K228" s="290"/>
      <c r="M228" s="196">
        <v>1</v>
      </c>
      <c r="N228" s="196">
        <f t="shared" si="198"/>
        <v>1</v>
      </c>
      <c r="O228" s="196">
        <f t="shared" si="199"/>
        <v>0</v>
      </c>
      <c r="P228" s="196">
        <f t="shared" si="200"/>
        <v>0</v>
      </c>
    </row>
    <row r="229" spans="1:16" ht="30" outlineLevel="1">
      <c r="A229" s="5"/>
      <c r="B229" s="193"/>
      <c r="C229" s="194" t="s">
        <v>323</v>
      </c>
      <c r="D229" s="182"/>
      <c r="E229" s="194" t="s">
        <v>14</v>
      </c>
      <c r="F229" s="182"/>
      <c r="G229" s="290"/>
      <c r="H229" s="182"/>
      <c r="I229" s="195" t="str">
        <f t="shared" ref="I229:I235" si="201" xml:space="preserve">
IF(E229="Muss-Kriterium", IF(LEFT(G229,1)="J","Keine Punkte für Muss-Kriterien",IF(LEFT(G229,1)="B",0.6,IF(LEFT(G229,1)="C","Ausschluss",IF(LEFT(G229,1)="N","Ausschluss","Ausschluss da Angabe fehlt")))),
IF(E229="Wertungsfrage",  IF(LEFT(G229,1)="J",1,IF(LEFT(G229,1)="B",0.6,IF(LEFT(G229,1)="C",0.4,IF(LEFT(G229,1)="N", 0, 0)))),
IF(E229="Information",        IF(LEFT(G229,1)="", "Bitte beschreiben oder ergänzende Unterlagen einreichen.")
)))</f>
        <v>Bitte beschreiben oder ergänzende Unterlagen einreichen.</v>
      </c>
      <c r="J229" s="182"/>
      <c r="K229" s="290"/>
      <c r="M229" s="196"/>
      <c r="N229" s="196">
        <f t="shared" ref="N229:N235" si="202" xml:space="preserve">
IF(E229="Muss-Kriterium", 0,
IF(E229="Wertungsfrage", 1,
IF(E229="Information", 0,
"FEHLER"
)))*M229</f>
        <v>0</v>
      </c>
      <c r="O229" s="196">
        <f t="shared" ref="O229:O235" si="203">IF(E229="Muss-Kriterium",0,IF(ISNUMBER(I229),I229, "0" ))*M229</f>
        <v>0</v>
      </c>
      <c r="P229" s="196">
        <f t="shared" ref="P229:P235" si="204">IFERROR(FIND("Ausschluss", I229),0)</f>
        <v>0</v>
      </c>
    </row>
    <row r="230" spans="1:16" outlineLevel="1">
      <c r="A230" s="5"/>
      <c r="B230" s="193"/>
      <c r="C230" s="194" t="s">
        <v>324</v>
      </c>
      <c r="D230" s="182"/>
      <c r="E230" s="194" t="s">
        <v>11</v>
      </c>
      <c r="F230" s="182"/>
      <c r="G230" s="289"/>
      <c r="H230" s="182"/>
      <c r="I230" s="195">
        <f t="shared" si="201"/>
        <v>0</v>
      </c>
      <c r="J230" s="182"/>
      <c r="K230" s="290"/>
      <c r="M230" s="196">
        <v>2</v>
      </c>
      <c r="N230" s="196">
        <f t="shared" si="202"/>
        <v>2</v>
      </c>
      <c r="O230" s="196">
        <f t="shared" si="203"/>
        <v>0</v>
      </c>
      <c r="P230" s="196">
        <f t="shared" si="204"/>
        <v>0</v>
      </c>
    </row>
    <row r="231" spans="1:16" outlineLevel="1">
      <c r="A231" s="5"/>
      <c r="B231" s="193"/>
      <c r="C231" s="194" t="s">
        <v>325</v>
      </c>
      <c r="D231" s="182"/>
      <c r="E231" s="194" t="s">
        <v>11</v>
      </c>
      <c r="F231" s="182"/>
      <c r="G231" s="289"/>
      <c r="H231" s="182"/>
      <c r="I231" s="195">
        <f t="shared" si="201"/>
        <v>0</v>
      </c>
      <c r="J231" s="182"/>
      <c r="K231" s="290"/>
      <c r="M231" s="196">
        <v>2</v>
      </c>
      <c r="N231" s="196">
        <f t="shared" si="202"/>
        <v>2</v>
      </c>
      <c r="O231" s="196">
        <f t="shared" si="203"/>
        <v>0</v>
      </c>
      <c r="P231" s="196">
        <f t="shared" si="204"/>
        <v>0</v>
      </c>
    </row>
    <row r="232" spans="1:16" outlineLevel="1">
      <c r="A232" s="5"/>
      <c r="B232" s="193"/>
      <c r="C232" s="194" t="s">
        <v>326</v>
      </c>
      <c r="D232" s="182"/>
      <c r="E232" s="194" t="s">
        <v>11</v>
      </c>
      <c r="F232" s="182"/>
      <c r="G232" s="289"/>
      <c r="H232" s="182"/>
      <c r="I232" s="195">
        <f t="shared" si="201"/>
        <v>0</v>
      </c>
      <c r="J232" s="182"/>
      <c r="K232" s="290"/>
      <c r="M232" s="196">
        <v>1</v>
      </c>
      <c r="N232" s="196">
        <f t="shared" si="202"/>
        <v>1</v>
      </c>
      <c r="O232" s="196">
        <f t="shared" si="203"/>
        <v>0</v>
      </c>
      <c r="P232" s="196">
        <f t="shared" si="204"/>
        <v>0</v>
      </c>
    </row>
    <row r="233" spans="1:16" outlineLevel="1">
      <c r="A233" s="5"/>
      <c r="B233" s="193"/>
      <c r="C233" s="194" t="s">
        <v>327</v>
      </c>
      <c r="D233" s="182"/>
      <c r="E233" s="194" t="s">
        <v>11</v>
      </c>
      <c r="F233" s="182"/>
      <c r="G233" s="289"/>
      <c r="H233" s="182"/>
      <c r="I233" s="195">
        <f t="shared" si="201"/>
        <v>0</v>
      </c>
      <c r="J233" s="182"/>
      <c r="K233" s="290"/>
      <c r="M233" s="196">
        <v>1</v>
      </c>
      <c r="N233" s="196">
        <f t="shared" si="202"/>
        <v>1</v>
      </c>
      <c r="O233" s="196">
        <f t="shared" si="203"/>
        <v>0</v>
      </c>
      <c r="P233" s="196">
        <f t="shared" si="204"/>
        <v>0</v>
      </c>
    </row>
    <row r="234" spans="1:16" ht="30" outlineLevel="1">
      <c r="A234" s="5"/>
      <c r="B234" s="193"/>
      <c r="C234" s="194" t="s">
        <v>307</v>
      </c>
      <c r="D234" s="182"/>
      <c r="E234" s="194" t="s">
        <v>14</v>
      </c>
      <c r="F234" s="182"/>
      <c r="G234" s="290"/>
      <c r="H234" s="182"/>
      <c r="I234" s="195" t="str">
        <f t="shared" si="201"/>
        <v>Bitte beschreiben oder ergänzende Unterlagen einreichen.</v>
      </c>
      <c r="J234" s="182"/>
      <c r="K234" s="290"/>
      <c r="M234" s="196"/>
      <c r="N234" s="196">
        <f t="shared" si="202"/>
        <v>0</v>
      </c>
      <c r="O234" s="196">
        <f t="shared" si="203"/>
        <v>0</v>
      </c>
      <c r="P234" s="196">
        <f t="shared" si="204"/>
        <v>0</v>
      </c>
    </row>
    <row r="235" spans="1:16" ht="30" outlineLevel="1">
      <c r="A235" s="5"/>
      <c r="B235" s="193"/>
      <c r="C235" s="194" t="s">
        <v>330</v>
      </c>
      <c r="D235" s="182"/>
      <c r="E235" s="194" t="s">
        <v>14</v>
      </c>
      <c r="F235" s="182"/>
      <c r="G235" s="290"/>
      <c r="H235" s="182"/>
      <c r="I235" s="195" t="str">
        <f t="shared" si="201"/>
        <v>Bitte beschreiben oder ergänzende Unterlagen einreichen.</v>
      </c>
      <c r="J235" s="182"/>
      <c r="K235" s="290"/>
      <c r="M235" s="196"/>
      <c r="N235" s="196">
        <f t="shared" si="202"/>
        <v>0</v>
      </c>
      <c r="O235" s="196">
        <f t="shared" si="203"/>
        <v>0</v>
      </c>
      <c r="P235" s="196">
        <f t="shared" si="204"/>
        <v>0</v>
      </c>
    </row>
    <row r="236" spans="1:16" outlineLevel="1">
      <c r="A236" s="5"/>
      <c r="B236" s="193"/>
      <c r="C236" s="374" t="s">
        <v>413</v>
      </c>
      <c r="D236" s="182"/>
      <c r="E236" s="192"/>
      <c r="F236" s="192"/>
      <c r="G236" s="303"/>
      <c r="H236" s="192"/>
      <c r="I236" s="192"/>
      <c r="J236" s="192"/>
      <c r="K236" s="303"/>
      <c r="L236" s="192"/>
      <c r="M236" s="196"/>
      <c r="N236" s="196"/>
      <c r="O236" s="196"/>
      <c r="P236" s="196"/>
    </row>
    <row r="237" spans="1:16" outlineLevel="1">
      <c r="A237" s="5"/>
      <c r="B237" s="193"/>
      <c r="C237" s="194" t="s">
        <v>406</v>
      </c>
      <c r="D237" s="182"/>
      <c r="E237" s="194" t="s">
        <v>9</v>
      </c>
      <c r="F237" s="182"/>
      <c r="G237" s="289"/>
      <c r="H237" s="182"/>
      <c r="I237" s="195" t="str">
        <f t="shared" ref="I237:I241" si="205" xml:space="preserve">
IF(E237="Muss-Kriterium", IF(LEFT(G237,1)="J","Keine Punkte für Muss-Kriterien",IF(LEFT(G237,1)="B",0.6,IF(LEFT(G237,1)="C","Ausschluss",IF(LEFT(G237,1)="N","Ausschluss","Ausschluss da Angabe fehlt")))),
IF(E237="Wertungsfrage",  IF(LEFT(G237,1)="J",1,IF(LEFT(G237,1)="B",0.6,IF(LEFT(G237,1)="C",0.4,IF(LEFT(G237,1)="N", 0, 0)))),
IF(E237="Information",        IF(LEFT(G237,1)="", "Bitte beschreiben oder ergänzende Unterlagen einreichen.")
)))</f>
        <v>Ausschluss da Angabe fehlt</v>
      </c>
      <c r="J237" s="182"/>
      <c r="K237" s="290"/>
      <c r="M237" s="196"/>
      <c r="N237" s="196">
        <f t="shared" ref="N237:N241" si="206" xml:space="preserve">
IF(E237="Muss-Kriterium", 0,
IF(E237="Wertungsfrage", 1,
IF(E237="Information", 0,
"FEHLER"
)))*M237</f>
        <v>0</v>
      </c>
      <c r="O237" s="196">
        <f t="shared" ref="O237:O241" si="207">IF(E237="Muss-Kriterium",0,IF(ISNUMBER(I237),I237, "0" ))*M237</f>
        <v>0</v>
      </c>
      <c r="P237" s="196">
        <f t="shared" ref="P237:P241" si="208">IFERROR(FIND("Ausschluss", I237),0)</f>
        <v>1</v>
      </c>
    </row>
    <row r="238" spans="1:16" outlineLevel="1">
      <c r="A238" s="5"/>
      <c r="B238" s="193"/>
      <c r="C238" s="194" t="s">
        <v>399</v>
      </c>
      <c r="D238" s="182"/>
      <c r="E238" s="194" t="s">
        <v>9</v>
      </c>
      <c r="F238" s="182"/>
      <c r="G238" s="289"/>
      <c r="H238" s="182"/>
      <c r="I238" s="195" t="str">
        <f t="shared" si="205"/>
        <v>Ausschluss da Angabe fehlt</v>
      </c>
      <c r="J238" s="182"/>
      <c r="K238" s="290"/>
      <c r="M238" s="196"/>
      <c r="N238" s="196">
        <f t="shared" si="206"/>
        <v>0</v>
      </c>
      <c r="O238" s="196">
        <f t="shared" si="207"/>
        <v>0</v>
      </c>
      <c r="P238" s="196">
        <f t="shared" si="208"/>
        <v>1</v>
      </c>
    </row>
    <row r="239" spans="1:16" outlineLevel="1">
      <c r="A239" s="5"/>
      <c r="B239" s="193"/>
      <c r="C239" s="194" t="s">
        <v>396</v>
      </c>
      <c r="D239" s="182"/>
      <c r="E239" s="194" t="s">
        <v>9</v>
      </c>
      <c r="F239" s="182"/>
      <c r="G239" s="289"/>
      <c r="H239" s="182"/>
      <c r="I239" s="195" t="str">
        <f t="shared" si="205"/>
        <v>Ausschluss da Angabe fehlt</v>
      </c>
      <c r="J239" s="182"/>
      <c r="K239" s="290"/>
      <c r="M239" s="196"/>
      <c r="N239" s="196">
        <f t="shared" si="206"/>
        <v>0</v>
      </c>
      <c r="O239" s="196">
        <f t="shared" si="207"/>
        <v>0</v>
      </c>
      <c r="P239" s="196">
        <f t="shared" si="208"/>
        <v>1</v>
      </c>
    </row>
    <row r="240" spans="1:16" outlineLevel="1">
      <c r="A240" s="5"/>
      <c r="B240" s="193"/>
      <c r="C240" s="194" t="s">
        <v>405</v>
      </c>
      <c r="D240" s="182"/>
      <c r="E240" s="194" t="s">
        <v>9</v>
      </c>
      <c r="F240" s="182"/>
      <c r="G240" s="289"/>
      <c r="H240" s="182"/>
      <c r="I240" s="195" t="str">
        <f t="shared" si="205"/>
        <v>Ausschluss da Angabe fehlt</v>
      </c>
      <c r="J240" s="182"/>
      <c r="K240" s="290"/>
      <c r="M240" s="196"/>
      <c r="N240" s="196">
        <f t="shared" si="206"/>
        <v>0</v>
      </c>
      <c r="O240" s="196">
        <f t="shared" si="207"/>
        <v>0</v>
      </c>
      <c r="P240" s="196">
        <f t="shared" si="208"/>
        <v>1</v>
      </c>
    </row>
    <row r="241" spans="1:19" outlineLevel="1">
      <c r="A241" s="5"/>
      <c r="B241" s="193"/>
      <c r="C241" s="194" t="s">
        <v>403</v>
      </c>
      <c r="D241" s="182"/>
      <c r="E241" s="194" t="s">
        <v>9</v>
      </c>
      <c r="F241" s="182"/>
      <c r="G241" s="289"/>
      <c r="H241" s="182"/>
      <c r="I241" s="195" t="str">
        <f t="shared" si="205"/>
        <v>Ausschluss da Angabe fehlt</v>
      </c>
      <c r="J241" s="182"/>
      <c r="K241" s="290"/>
      <c r="M241" s="196"/>
      <c r="N241" s="196">
        <f t="shared" si="206"/>
        <v>0</v>
      </c>
      <c r="O241" s="196">
        <f t="shared" si="207"/>
        <v>0</v>
      </c>
      <c r="P241" s="196">
        <f t="shared" si="208"/>
        <v>1</v>
      </c>
    </row>
    <row r="242" spans="1:19">
      <c r="B242" s="334"/>
      <c r="C242" s="334"/>
      <c r="D242" s="1"/>
      <c r="E242" s="334"/>
      <c r="F242" s="334"/>
      <c r="G242" s="396"/>
      <c r="H242" s="334"/>
      <c r="I242" s="334"/>
      <c r="J242" s="334"/>
      <c r="K242" s="396"/>
      <c r="L242" s="334"/>
      <c r="M242" s="334"/>
      <c r="N242" s="334"/>
      <c r="O242" s="334"/>
      <c r="P242" s="334"/>
      <c r="Q242" s="334"/>
      <c r="R242" s="334"/>
      <c r="S242" s="334"/>
    </row>
    <row r="243" spans="1:19" ht="30">
      <c r="B243" s="183"/>
      <c r="C243" s="184"/>
      <c r="D243" s="182"/>
      <c r="E243" s="184"/>
      <c r="F243" s="182"/>
      <c r="G243" s="301"/>
      <c r="H243" s="182"/>
      <c r="I243" s="184"/>
      <c r="J243" s="182"/>
      <c r="K243" s="301"/>
      <c r="M243" s="185" t="s">
        <v>182</v>
      </c>
      <c r="N243" s="186" t="s">
        <v>21</v>
      </c>
      <c r="O243" s="186" t="s">
        <v>22</v>
      </c>
      <c r="P243" s="187" t="s">
        <v>23</v>
      </c>
    </row>
    <row r="244" spans="1:19" ht="30">
      <c r="A244" s="5" t="s">
        <v>3</v>
      </c>
      <c r="B244" s="188" t="s">
        <v>225</v>
      </c>
      <c r="C244" s="188" t="s">
        <v>344</v>
      </c>
      <c r="D244" s="189"/>
      <c r="E244" s="188" t="s">
        <v>7</v>
      </c>
      <c r="F244" s="182"/>
      <c r="G244" s="302" t="s">
        <v>16</v>
      </c>
      <c r="H244" s="189"/>
      <c r="I244" s="188" t="s">
        <v>18</v>
      </c>
      <c r="J244" s="182"/>
      <c r="K244" s="302" t="s">
        <v>169</v>
      </c>
      <c r="M244" s="190">
        <f>SUM(M246:M258)</f>
        <v>0</v>
      </c>
      <c r="N244" s="190">
        <f t="shared" ref="N244:P244" si="209">SUM(N246:N258)</f>
        <v>0</v>
      </c>
      <c r="O244" s="190">
        <f t="shared" si="209"/>
        <v>0</v>
      </c>
      <c r="P244" s="190">
        <f t="shared" si="209"/>
        <v>5</v>
      </c>
    </row>
    <row r="245" spans="1:19" ht="30" outlineLevel="1">
      <c r="A245" s="5" t="s">
        <v>3</v>
      </c>
      <c r="B245" s="182"/>
      <c r="C245" s="191" t="s">
        <v>419</v>
      </c>
      <c r="D245" s="182"/>
      <c r="E245" s="182"/>
      <c r="F245" s="182"/>
      <c r="G245" s="300"/>
      <c r="H245" s="182"/>
      <c r="I245" s="182"/>
      <c r="J245" s="182"/>
      <c r="K245" s="300"/>
      <c r="L245" s="182"/>
      <c r="M245" s="182"/>
      <c r="N245" s="182"/>
      <c r="O245" s="182"/>
      <c r="P245" s="182"/>
    </row>
    <row r="246" spans="1:19" ht="30" outlineLevel="1">
      <c r="A246" s="5" t="s">
        <v>3</v>
      </c>
      <c r="B246" s="193"/>
      <c r="C246" s="197" t="s">
        <v>477</v>
      </c>
      <c r="D246" s="182"/>
      <c r="E246" s="194" t="s">
        <v>9</v>
      </c>
      <c r="F246" s="182"/>
      <c r="G246" s="289"/>
      <c r="H246" s="182"/>
      <c r="I246" s="195" t="str">
        <f t="shared" ref="I246" si="210" xml:space="preserve">
IF(E246="Muss-Kriterium", IF(LEFT(G246,1)="J","Keine Punkte für Muss-Kriterien",IF(LEFT(G246,1)="B",0.6,IF(LEFT(G246,1)="C","Ausschluss",IF(LEFT(G246,1)="N","Ausschluss","Ausschluss da Angabe fehlt")))),
IF(E246="Wertungsfrage",  IF(LEFT(G246,1)="J",1,IF(LEFT(G246,1)="B",0.6,IF(LEFT(G246,1)="C",0.4,IF(LEFT(G246,1)="N", 0, 0)))),
IF(E246="Information",        IF(LEFT(G246,1)="", "Bitte beschreiben oder ergänzende Unterlagen einreichen.")
)))</f>
        <v>Ausschluss da Angabe fehlt</v>
      </c>
      <c r="J246" s="182"/>
      <c r="K246" s="290"/>
      <c r="M246" s="196"/>
      <c r="N246" s="196">
        <f t="shared" ref="N246" si="211" xml:space="preserve">
IF(E246="Muss-Kriterium", 0,
IF(E246="Wertungsfrage", 1,
IF(E246="Information", 0,
"FEHLER"
)))*M246</f>
        <v>0</v>
      </c>
      <c r="O246" s="196">
        <f t="shared" ref="O246" si="212">IF(E246="Muss-Kriterium",0,IF(ISNUMBER(I246),I246, "0" ))*M246</f>
        <v>0</v>
      </c>
      <c r="P246" s="196">
        <f t="shared" ref="P246" si="213">IFERROR(FIND("Ausschluss", I246),0)</f>
        <v>1</v>
      </c>
    </row>
    <row r="247" spans="1:19" ht="30" outlineLevel="1">
      <c r="A247" s="5" t="s">
        <v>3</v>
      </c>
      <c r="B247" s="182"/>
      <c r="C247" s="191" t="s">
        <v>369</v>
      </c>
      <c r="D247" s="182"/>
      <c r="E247" s="182"/>
      <c r="F247" s="182"/>
      <c r="G247" s="300"/>
      <c r="H247" s="182"/>
      <c r="I247" s="182"/>
      <c r="J247" s="182"/>
      <c r="K247" s="300"/>
      <c r="L247" s="182"/>
      <c r="M247" s="182"/>
      <c r="N247" s="182"/>
      <c r="O247" s="182"/>
      <c r="P247" s="182"/>
    </row>
    <row r="248" spans="1:19" outlineLevel="1">
      <c r="A248" s="5"/>
      <c r="B248" s="193"/>
      <c r="C248" s="197" t="s">
        <v>420</v>
      </c>
      <c r="D248" s="182"/>
      <c r="E248" s="194" t="s">
        <v>9</v>
      </c>
      <c r="F248" s="182"/>
      <c r="G248" s="289"/>
      <c r="H248" s="182"/>
      <c r="I248" s="195" t="str">
        <f t="shared" ref="I248:I253" si="214" xml:space="preserve">
IF(E248="Muss-Kriterium", IF(LEFT(G248,1)="J","Keine Punkte für Muss-Kriterien",IF(LEFT(G248,1)="B",0.6,IF(LEFT(G248,1)="C","Ausschluss",IF(LEFT(G248,1)="N","Ausschluss","Ausschluss da Angabe fehlt")))),
IF(E248="Wertungsfrage",  IF(LEFT(G248,1)="J",1,IF(LEFT(G248,1)="B",0.6,IF(LEFT(G248,1)="C",0.4,IF(LEFT(G248,1)="N", 0, 0)))),
IF(E248="Information",        IF(LEFT(G248,1)="", "Bitte beschreiben oder ergänzende Unterlagen einreichen.")
)))</f>
        <v>Ausschluss da Angabe fehlt</v>
      </c>
      <c r="J248" s="182"/>
      <c r="K248" s="290"/>
      <c r="M248" s="196"/>
      <c r="N248" s="196">
        <f t="shared" ref="N248:N253" si="215" xml:space="preserve">
IF(E248="Muss-Kriterium", 0,
IF(E248="Wertungsfrage", 1,
IF(E248="Information", 0,
"FEHLER"
)))*M248</f>
        <v>0</v>
      </c>
      <c r="O248" s="196">
        <f t="shared" ref="O248:O253" si="216">IF(E248="Muss-Kriterium",0,IF(ISNUMBER(I248),I248, "0" ))*M248</f>
        <v>0</v>
      </c>
      <c r="P248" s="196">
        <f t="shared" ref="P248:P253" si="217">IFERROR(FIND("Ausschluss", I248),0)</f>
        <v>1</v>
      </c>
    </row>
    <row r="249" spans="1:19" ht="30" outlineLevel="1">
      <c r="A249" s="5"/>
      <c r="B249" s="335"/>
      <c r="C249" s="194" t="s">
        <v>328</v>
      </c>
      <c r="D249" s="182"/>
      <c r="E249" s="194" t="s">
        <v>14</v>
      </c>
      <c r="F249" s="182"/>
      <c r="G249" s="290"/>
      <c r="H249" s="182"/>
      <c r="I249" s="195" t="str">
        <f t="shared" si="214"/>
        <v>Bitte beschreiben oder ergänzende Unterlagen einreichen.</v>
      </c>
      <c r="J249" s="182"/>
      <c r="K249" s="290"/>
      <c r="M249" s="196"/>
      <c r="N249" s="196">
        <f t="shared" si="215"/>
        <v>0</v>
      </c>
      <c r="O249" s="196">
        <f t="shared" si="216"/>
        <v>0</v>
      </c>
      <c r="P249" s="196">
        <f t="shared" si="217"/>
        <v>0</v>
      </c>
    </row>
    <row r="250" spans="1:19" ht="30" outlineLevel="1">
      <c r="A250" s="5"/>
      <c r="B250" s="335"/>
      <c r="C250" s="194" t="s">
        <v>306</v>
      </c>
      <c r="D250" s="182"/>
      <c r="E250" s="194" t="s">
        <v>14</v>
      </c>
      <c r="F250" s="182"/>
      <c r="G250" s="290"/>
      <c r="H250" s="182"/>
      <c r="I250" s="195" t="str">
        <f t="shared" si="214"/>
        <v>Bitte beschreiben oder ergänzende Unterlagen einreichen.</v>
      </c>
      <c r="J250" s="182"/>
      <c r="K250" s="290"/>
      <c r="M250" s="196"/>
      <c r="N250" s="196">
        <f t="shared" si="215"/>
        <v>0</v>
      </c>
      <c r="O250" s="196">
        <f t="shared" si="216"/>
        <v>0</v>
      </c>
      <c r="P250" s="196">
        <f t="shared" si="217"/>
        <v>0</v>
      </c>
    </row>
    <row r="251" spans="1:19" ht="30" outlineLevel="1">
      <c r="A251" s="5"/>
      <c r="B251" s="335"/>
      <c r="C251" s="194" t="s">
        <v>308</v>
      </c>
      <c r="D251" s="182"/>
      <c r="E251" s="194" t="s">
        <v>14</v>
      </c>
      <c r="F251" s="182"/>
      <c r="G251" s="290"/>
      <c r="H251" s="182"/>
      <c r="I251" s="195" t="str">
        <f t="shared" si="214"/>
        <v>Bitte beschreiben oder ergänzende Unterlagen einreichen.</v>
      </c>
      <c r="J251" s="182"/>
      <c r="K251" s="290"/>
      <c r="M251" s="196"/>
      <c r="N251" s="196">
        <f t="shared" si="215"/>
        <v>0</v>
      </c>
      <c r="O251" s="196">
        <f t="shared" si="216"/>
        <v>0</v>
      </c>
      <c r="P251" s="196">
        <f t="shared" si="217"/>
        <v>0</v>
      </c>
    </row>
    <row r="252" spans="1:19" ht="30" outlineLevel="1">
      <c r="A252" s="5"/>
      <c r="B252" s="335"/>
      <c r="C252" s="194" t="s">
        <v>309</v>
      </c>
      <c r="D252" s="182"/>
      <c r="E252" s="194" t="s">
        <v>14</v>
      </c>
      <c r="F252" s="182"/>
      <c r="G252" s="290"/>
      <c r="H252" s="182"/>
      <c r="I252" s="195" t="str">
        <f t="shared" si="214"/>
        <v>Bitte beschreiben oder ergänzende Unterlagen einreichen.</v>
      </c>
      <c r="J252" s="182"/>
      <c r="K252" s="290"/>
      <c r="M252" s="196"/>
      <c r="N252" s="196">
        <f t="shared" si="215"/>
        <v>0</v>
      </c>
      <c r="O252" s="196">
        <f t="shared" si="216"/>
        <v>0</v>
      </c>
      <c r="P252" s="196">
        <f t="shared" si="217"/>
        <v>0</v>
      </c>
    </row>
    <row r="253" spans="1:19" ht="30" outlineLevel="1">
      <c r="A253" s="5"/>
      <c r="B253" s="335"/>
      <c r="C253" s="194" t="s">
        <v>310</v>
      </c>
      <c r="D253" s="182"/>
      <c r="E253" s="194" t="s">
        <v>14</v>
      </c>
      <c r="F253" s="182"/>
      <c r="G253" s="290"/>
      <c r="H253" s="182"/>
      <c r="I253" s="195" t="str">
        <f t="shared" si="214"/>
        <v>Bitte beschreiben oder ergänzende Unterlagen einreichen.</v>
      </c>
      <c r="J253" s="182"/>
      <c r="K253" s="290"/>
      <c r="M253" s="196"/>
      <c r="N253" s="196">
        <f t="shared" si="215"/>
        <v>0</v>
      </c>
      <c r="O253" s="196">
        <f t="shared" si="216"/>
        <v>0</v>
      </c>
      <c r="P253" s="196">
        <f t="shared" si="217"/>
        <v>0</v>
      </c>
    </row>
    <row r="254" spans="1:19" ht="30" outlineLevel="1">
      <c r="A254" s="5"/>
      <c r="B254" s="335"/>
      <c r="C254" s="194" t="s">
        <v>314</v>
      </c>
      <c r="D254" s="182"/>
      <c r="E254" s="194" t="s">
        <v>14</v>
      </c>
      <c r="F254" s="182"/>
      <c r="G254" s="290"/>
      <c r="H254" s="182"/>
      <c r="I254" s="195" t="str">
        <f xml:space="preserve">
IF(E254="Muss-Kriterium", IF(LEFT(G254,1)="J","Keine Punkte für Muss-Kriterien",IF(LEFT(G254,1)="B",0.6,IF(LEFT(G254,1)="C","Ausschluss",IF(LEFT(G254,1)="N","Ausschluss","Ausschluss da Angabe fehlt")))),
IF(E254="Wertungsfrage",  IF(LEFT(G254,1)="J",1,IF(LEFT(G254,1)="B",0.6,IF(LEFT(G254,1)="C",0.4,IF(LEFT(G254,1)="N", 0, 0)))),
IF(E254="Information",        IF(LEFT(G254,1)="", "Bitte beschreiben oder ergänzende Unterlagen einreichen.")
)))</f>
        <v>Bitte beschreiben oder ergänzende Unterlagen einreichen.</v>
      </c>
      <c r="J254" s="182"/>
      <c r="K254" s="290"/>
      <c r="M254" s="196"/>
      <c r="N254" s="196">
        <f xml:space="preserve">
IF(E254="Muss-Kriterium", 0,
IF(E254="Wertungsfrage", 1,
IF(E254="Information", 0,
"FEHLER"
)))*M254</f>
        <v>0</v>
      </c>
      <c r="O254" s="196">
        <f>IF(E254="Muss-Kriterium",0,IF(ISNUMBER(I254),I254, "0" ))*M254</f>
        <v>0</v>
      </c>
      <c r="P254" s="196">
        <f>IFERROR(FIND("Ausschluss", I254),0)</f>
        <v>0</v>
      </c>
    </row>
    <row r="255" spans="1:19" ht="30" outlineLevel="1">
      <c r="A255" s="5" t="s">
        <v>3</v>
      </c>
      <c r="B255" s="182"/>
      <c r="C255" s="191" t="s">
        <v>387</v>
      </c>
      <c r="D255" s="182"/>
      <c r="E255" s="182"/>
      <c r="F255" s="182"/>
      <c r="G255" s="300"/>
      <c r="H255" s="182"/>
      <c r="I255" s="182"/>
      <c r="J255" s="182"/>
      <c r="K255" s="300"/>
      <c r="L255" s="182"/>
      <c r="M255" s="182"/>
      <c r="N255" s="182"/>
      <c r="O255" s="182"/>
      <c r="P255" s="182"/>
    </row>
    <row r="256" spans="1:19" ht="30" outlineLevel="1">
      <c r="A256" s="5" t="s">
        <v>3</v>
      </c>
      <c r="B256" s="193"/>
      <c r="C256" s="197" t="s">
        <v>362</v>
      </c>
      <c r="D256" s="182"/>
      <c r="E256" s="194" t="s">
        <v>9</v>
      </c>
      <c r="F256" s="182"/>
      <c r="G256" s="289"/>
      <c r="H256" s="182"/>
      <c r="I256" s="195" t="str">
        <f t="shared" ref="I256:I258" si="218" xml:space="preserve">
IF(E256="Muss-Kriterium", IF(LEFT(G256,1)="J","Keine Punkte für Muss-Kriterien",IF(LEFT(G256,1)="B",0.6,IF(LEFT(G256,1)="C","Ausschluss",IF(LEFT(G256,1)="N","Ausschluss","Ausschluss da Angabe fehlt")))),
IF(E256="Wertungsfrage",  IF(LEFT(G256,1)="J",1,IF(LEFT(G256,1)="B",0.6,IF(LEFT(G256,1)="C",0.4,IF(LEFT(G256,1)="N", 0, 0)))),
IF(E256="Information",        IF(LEFT(G256,1)="", "Bitte beschreiben oder ergänzende Unterlagen einreichen.")
)))</f>
        <v>Ausschluss da Angabe fehlt</v>
      </c>
      <c r="J256" s="182"/>
      <c r="K256" s="290"/>
      <c r="M256" s="196"/>
      <c r="N256" s="196">
        <f t="shared" ref="N256:N258" si="219" xml:space="preserve">
IF(E256="Muss-Kriterium", 0,
IF(E256="Wertungsfrage", 1,
IF(E256="Information", 0,
"FEHLER"
)))*M256</f>
        <v>0</v>
      </c>
      <c r="O256" s="196">
        <f t="shared" ref="O256:O258" si="220">IF(E256="Muss-Kriterium",0,IF(ISNUMBER(I256),I256, "0" ))*M256</f>
        <v>0</v>
      </c>
      <c r="P256" s="196">
        <f t="shared" ref="P256:P258" si="221">IFERROR(FIND("Ausschluss", I256),0)</f>
        <v>1</v>
      </c>
    </row>
    <row r="257" spans="1:16" ht="30" outlineLevel="1">
      <c r="A257" s="5" t="s">
        <v>3</v>
      </c>
      <c r="B257" s="193"/>
      <c r="C257" s="197" t="s">
        <v>363</v>
      </c>
      <c r="D257" s="182"/>
      <c r="E257" s="194" t="s">
        <v>9</v>
      </c>
      <c r="F257" s="182"/>
      <c r="G257" s="289"/>
      <c r="H257" s="182"/>
      <c r="I257" s="195" t="str">
        <f t="shared" si="218"/>
        <v>Ausschluss da Angabe fehlt</v>
      </c>
      <c r="J257" s="182"/>
      <c r="K257" s="290"/>
      <c r="M257" s="196"/>
      <c r="N257" s="196">
        <f t="shared" si="219"/>
        <v>0</v>
      </c>
      <c r="O257" s="196">
        <f t="shared" si="220"/>
        <v>0</v>
      </c>
      <c r="P257" s="196">
        <f t="shared" si="221"/>
        <v>1</v>
      </c>
    </row>
    <row r="258" spans="1:16" ht="30" outlineLevel="1">
      <c r="A258" s="5" t="s">
        <v>3</v>
      </c>
      <c r="B258" s="193"/>
      <c r="C258" s="197" t="s">
        <v>478</v>
      </c>
      <c r="D258" s="182"/>
      <c r="E258" s="194" t="s">
        <v>9</v>
      </c>
      <c r="F258" s="182"/>
      <c r="G258" s="289"/>
      <c r="H258" s="182"/>
      <c r="I258" s="195" t="str">
        <f t="shared" si="218"/>
        <v>Ausschluss da Angabe fehlt</v>
      </c>
      <c r="J258" s="182"/>
      <c r="K258" s="290"/>
      <c r="M258" s="196"/>
      <c r="N258" s="196">
        <f t="shared" si="219"/>
        <v>0</v>
      </c>
      <c r="O258" s="196">
        <f t="shared" si="220"/>
        <v>0</v>
      </c>
      <c r="P258" s="196">
        <f t="shared" si="221"/>
        <v>1</v>
      </c>
    </row>
    <row r="259" spans="1:16">
      <c r="B259" s="7"/>
      <c r="C259" s="7"/>
      <c r="D259" s="1"/>
      <c r="E259" s="7"/>
      <c r="F259" s="1"/>
      <c r="G259" s="305"/>
      <c r="H259" s="1"/>
      <c r="I259" s="7"/>
      <c r="J259" s="1"/>
      <c r="K259" s="305"/>
      <c r="M259" s="199"/>
      <c r="P259" s="200"/>
    </row>
    <row r="260" spans="1:16" ht="30">
      <c r="B260" s="183"/>
      <c r="C260" s="184"/>
      <c r="D260" s="182"/>
      <c r="E260" s="184"/>
      <c r="F260" s="182"/>
      <c r="G260" s="301"/>
      <c r="H260" s="182"/>
      <c r="I260" s="184"/>
      <c r="J260" s="182"/>
      <c r="K260" s="301"/>
      <c r="M260" s="185" t="s">
        <v>182</v>
      </c>
      <c r="N260" s="186" t="s">
        <v>21</v>
      </c>
      <c r="O260" s="186" t="s">
        <v>22</v>
      </c>
      <c r="P260" s="187" t="s">
        <v>23</v>
      </c>
    </row>
    <row r="261" spans="1:16" ht="30">
      <c r="A261" s="5" t="s">
        <v>3</v>
      </c>
      <c r="B261" s="188" t="s">
        <v>422</v>
      </c>
      <c r="C261" s="188" t="s">
        <v>423</v>
      </c>
      <c r="D261" s="189"/>
      <c r="E261" s="188" t="s">
        <v>7</v>
      </c>
      <c r="F261" s="182"/>
      <c r="G261" s="302" t="s">
        <v>16</v>
      </c>
      <c r="H261" s="189"/>
      <c r="I261" s="188" t="s">
        <v>18</v>
      </c>
      <c r="J261" s="182"/>
      <c r="K261" s="302" t="s">
        <v>169</v>
      </c>
      <c r="M261" s="190">
        <f>SUM(M262:M275)</f>
        <v>4</v>
      </c>
      <c r="N261" s="190">
        <f t="shared" ref="N261:P261" si="222">SUM(N262:N275)</f>
        <v>4</v>
      </c>
      <c r="O261" s="190">
        <f t="shared" si="222"/>
        <v>0</v>
      </c>
      <c r="P261" s="190">
        <f t="shared" si="222"/>
        <v>6</v>
      </c>
    </row>
    <row r="262" spans="1:16" ht="30" outlineLevel="1">
      <c r="A262" s="5" t="s">
        <v>3</v>
      </c>
      <c r="B262" s="182"/>
      <c r="C262" s="191" t="s">
        <v>347</v>
      </c>
      <c r="D262" s="182"/>
      <c r="E262" s="182"/>
      <c r="F262" s="182"/>
      <c r="G262" s="300"/>
      <c r="H262" s="182"/>
      <c r="I262" s="182"/>
      <c r="J262" s="182"/>
      <c r="K262" s="300"/>
      <c r="L262" s="182"/>
      <c r="M262" s="182"/>
      <c r="N262" s="182"/>
      <c r="O262" s="182"/>
      <c r="P262" s="182"/>
    </row>
    <row r="263" spans="1:16" outlineLevel="1">
      <c r="A263" s="5"/>
      <c r="B263" s="193"/>
      <c r="C263" s="197" t="s">
        <v>345</v>
      </c>
      <c r="D263" s="182"/>
      <c r="E263" s="194" t="s">
        <v>9</v>
      </c>
      <c r="F263" s="182"/>
      <c r="G263" s="289"/>
      <c r="H263" s="182"/>
      <c r="I263" s="195" t="str">
        <f t="shared" ref="I263:I264" si="223" xml:space="preserve">
IF(E263="Muss-Kriterium", IF(LEFT(G263,1)="J","Keine Punkte für Muss-Kriterien",IF(LEFT(G263,1)="B",0.6,IF(LEFT(G263,1)="C","Ausschluss",IF(LEFT(G263,1)="N","Ausschluss","Ausschluss da Angabe fehlt")))),
IF(E263="Wertungsfrage",  IF(LEFT(G263,1)="J",1,IF(LEFT(G263,1)="B",0.6,IF(LEFT(G263,1)="C",0.4,IF(LEFT(G263,1)="N", 0, 0)))),
IF(E263="Information",        IF(LEFT(G263,1)="", "Bitte beschreiben oder ergänzende Unterlagen einreichen.")
)))</f>
        <v>Ausschluss da Angabe fehlt</v>
      </c>
      <c r="J263" s="182"/>
      <c r="K263" s="290"/>
      <c r="M263" s="196"/>
      <c r="N263" s="196">
        <f t="shared" ref="N263:N264" si="224" xml:space="preserve">
IF(E263="Muss-Kriterium", 0,
IF(E263="Wertungsfrage", 1,
IF(E263="Information", 0,
"FEHLER"
)))*M263</f>
        <v>0</v>
      </c>
      <c r="O263" s="196">
        <f t="shared" ref="O263:O264" si="225">IF(E263="Muss-Kriterium",0,IF(ISNUMBER(I263),I263, "0" ))*M263</f>
        <v>0</v>
      </c>
      <c r="P263" s="196">
        <f t="shared" ref="P263:P264" si="226">IFERROR(FIND("Ausschluss", I263),0)</f>
        <v>1</v>
      </c>
    </row>
    <row r="264" spans="1:16" ht="30" outlineLevel="1">
      <c r="A264" s="5"/>
      <c r="B264" s="193"/>
      <c r="C264" s="197" t="s">
        <v>348</v>
      </c>
      <c r="D264" s="182"/>
      <c r="E264" s="194" t="s">
        <v>14</v>
      </c>
      <c r="F264" s="182"/>
      <c r="G264" s="290"/>
      <c r="H264" s="182"/>
      <c r="I264" s="195" t="str">
        <f t="shared" si="223"/>
        <v>Bitte beschreiben oder ergänzende Unterlagen einreichen.</v>
      </c>
      <c r="J264" s="182"/>
      <c r="K264" s="290"/>
      <c r="M264" s="196"/>
      <c r="N264" s="196">
        <f t="shared" si="224"/>
        <v>0</v>
      </c>
      <c r="O264" s="196">
        <f t="shared" si="225"/>
        <v>0</v>
      </c>
      <c r="P264" s="196">
        <f t="shared" si="226"/>
        <v>0</v>
      </c>
    </row>
    <row r="265" spans="1:16" outlineLevel="1">
      <c r="A265" s="5"/>
      <c r="B265" s="193"/>
      <c r="C265" s="197" t="s">
        <v>349</v>
      </c>
      <c r="D265" s="182"/>
      <c r="E265" s="194" t="s">
        <v>9</v>
      </c>
      <c r="F265" s="182"/>
      <c r="G265" s="289"/>
      <c r="H265" s="182"/>
      <c r="I265" s="195" t="str">
        <f t="shared" ref="I265" si="227" xml:space="preserve">
IF(E265="Muss-Kriterium", IF(LEFT(G265,1)="J","Keine Punkte für Muss-Kriterien",IF(LEFT(G265,1)="B",0.6,IF(LEFT(G265,1)="C","Ausschluss",IF(LEFT(G265,1)="N","Ausschluss","Ausschluss da Angabe fehlt")))),
IF(E265="Wertungsfrage",  IF(LEFT(G265,1)="J",1,IF(LEFT(G265,1)="B",0.6,IF(LEFT(G265,1)="C",0.4,IF(LEFT(G265,1)="N", 0, 0)))),
IF(E265="Information",        IF(LEFT(G265,1)="", "Bitte beschreiben oder ergänzende Unterlagen einreichen.")
)))</f>
        <v>Ausschluss da Angabe fehlt</v>
      </c>
      <c r="J265" s="182"/>
      <c r="K265" s="290"/>
      <c r="M265" s="196"/>
      <c r="N265" s="196">
        <f t="shared" ref="N265" si="228" xml:space="preserve">
IF(E265="Muss-Kriterium", 0,
IF(E265="Wertungsfrage", 1,
IF(E265="Information", 0,
"FEHLER"
)))*M265</f>
        <v>0</v>
      </c>
      <c r="O265" s="196">
        <f t="shared" ref="O265" si="229">IF(E265="Muss-Kriterium",0,IF(ISNUMBER(I265),I265, "0" ))*M265</f>
        <v>0</v>
      </c>
      <c r="P265" s="196">
        <f t="shared" ref="P265" si="230">IFERROR(FIND("Ausschluss", I265),0)</f>
        <v>1</v>
      </c>
    </row>
    <row r="266" spans="1:16" ht="30" outlineLevel="1">
      <c r="A266" s="5"/>
      <c r="B266" s="193"/>
      <c r="C266" s="197" t="s">
        <v>350</v>
      </c>
      <c r="D266" s="182"/>
      <c r="E266" s="194" t="s">
        <v>9</v>
      </c>
      <c r="F266" s="182"/>
      <c r="G266" s="289"/>
      <c r="H266" s="182"/>
      <c r="I266" s="195" t="str">
        <f t="shared" ref="I266:I268" si="231" xml:space="preserve">
IF(E266="Muss-Kriterium", IF(LEFT(G266,1)="J","Keine Punkte für Muss-Kriterien",IF(LEFT(G266,1)="B",0.6,IF(LEFT(G266,1)="C","Ausschluss",IF(LEFT(G266,1)="N","Ausschluss","Ausschluss da Angabe fehlt")))),
IF(E266="Wertungsfrage",  IF(LEFT(G266,1)="J",1,IF(LEFT(G266,1)="B",0.6,IF(LEFT(G266,1)="C",0.4,IF(LEFT(G266,1)="N", 0, 0)))),
IF(E266="Information",        IF(LEFT(G266,1)="", "Bitte beschreiben oder ergänzende Unterlagen einreichen.")
)))</f>
        <v>Ausschluss da Angabe fehlt</v>
      </c>
      <c r="J266" s="182"/>
      <c r="K266" s="290"/>
      <c r="M266" s="196"/>
      <c r="N266" s="196">
        <f t="shared" ref="N266:N268" si="232" xml:space="preserve">
IF(E266="Muss-Kriterium", 0,
IF(E266="Wertungsfrage", 1,
IF(E266="Information", 0,
"FEHLER"
)))*M266</f>
        <v>0</v>
      </c>
      <c r="O266" s="196">
        <f t="shared" ref="O266:O268" si="233">IF(E266="Muss-Kriterium",0,IF(ISNUMBER(I266),I266, "0" ))*M266</f>
        <v>0</v>
      </c>
      <c r="P266" s="196">
        <f t="shared" ref="P266:P268" si="234">IFERROR(FIND("Ausschluss", I266),0)</f>
        <v>1</v>
      </c>
    </row>
    <row r="267" spans="1:16" outlineLevel="1">
      <c r="A267" s="5"/>
      <c r="B267" s="193"/>
      <c r="C267" s="197" t="s">
        <v>351</v>
      </c>
      <c r="D267" s="182"/>
      <c r="E267" s="194" t="s">
        <v>9</v>
      </c>
      <c r="F267" s="182"/>
      <c r="G267" s="289"/>
      <c r="H267" s="182"/>
      <c r="I267" s="195" t="str">
        <f t="shared" si="231"/>
        <v>Ausschluss da Angabe fehlt</v>
      </c>
      <c r="J267" s="182"/>
      <c r="K267" s="290"/>
      <c r="M267" s="196"/>
      <c r="N267" s="196">
        <f t="shared" si="232"/>
        <v>0</v>
      </c>
      <c r="O267" s="196">
        <f t="shared" si="233"/>
        <v>0</v>
      </c>
      <c r="P267" s="196">
        <f t="shared" si="234"/>
        <v>1</v>
      </c>
    </row>
    <row r="268" spans="1:16" ht="30" outlineLevel="1">
      <c r="A268" s="5"/>
      <c r="B268" s="193"/>
      <c r="C268" s="197" t="s">
        <v>352</v>
      </c>
      <c r="D268" s="182"/>
      <c r="E268" s="194" t="s">
        <v>9</v>
      </c>
      <c r="F268" s="182"/>
      <c r="G268" s="289"/>
      <c r="H268" s="182"/>
      <c r="I268" s="195" t="str">
        <f t="shared" si="231"/>
        <v>Ausschluss da Angabe fehlt</v>
      </c>
      <c r="J268" s="182"/>
      <c r="K268" s="290"/>
      <c r="M268" s="196"/>
      <c r="N268" s="196">
        <f t="shared" si="232"/>
        <v>0</v>
      </c>
      <c r="O268" s="196">
        <f t="shared" si="233"/>
        <v>0</v>
      </c>
      <c r="P268" s="196">
        <f t="shared" si="234"/>
        <v>1</v>
      </c>
    </row>
    <row r="269" spans="1:16" outlineLevel="1">
      <c r="A269" s="5"/>
      <c r="B269" s="182"/>
      <c r="C269" s="191" t="s">
        <v>346</v>
      </c>
      <c r="D269" s="182"/>
      <c r="E269" s="182"/>
      <c r="F269" s="182"/>
      <c r="G269" s="300"/>
      <c r="H269" s="182"/>
      <c r="I269" s="182"/>
      <c r="J269" s="182"/>
      <c r="K269" s="300"/>
      <c r="L269" s="182"/>
      <c r="M269" s="182"/>
      <c r="N269" s="182"/>
      <c r="O269" s="182"/>
      <c r="P269" s="182"/>
    </row>
    <row r="270" spans="1:16" outlineLevel="1">
      <c r="A270" s="5"/>
      <c r="B270" s="193"/>
      <c r="C270" s="197" t="s">
        <v>447</v>
      </c>
      <c r="D270" s="182"/>
      <c r="E270" s="194" t="s">
        <v>9</v>
      </c>
      <c r="F270" s="182"/>
      <c r="G270" s="289"/>
      <c r="H270" s="182"/>
      <c r="I270" s="195" t="str">
        <f t="shared" ref="I270" si="235" xml:space="preserve">
IF(E270="Muss-Kriterium", IF(LEFT(G270,1)="J","Keine Punkte für Muss-Kriterien",IF(LEFT(G270,1)="B",0.6,IF(LEFT(G270,1)="C","Ausschluss",IF(LEFT(G270,1)="N","Ausschluss","Ausschluss da Angabe fehlt")))),
IF(E270="Wertungsfrage",  IF(LEFT(G270,1)="J",1,IF(LEFT(G270,1)="B",0.6,IF(LEFT(G270,1)="C",0.4,IF(LEFT(G270,1)="N", 0, 0)))),
IF(E270="Information",        IF(LEFT(G270,1)="", "Bitte beschreiben oder ergänzende Unterlagen einreichen.")
)))</f>
        <v>Ausschluss da Angabe fehlt</v>
      </c>
      <c r="J270" s="182"/>
      <c r="K270" s="290"/>
      <c r="M270" s="196"/>
      <c r="N270" s="196">
        <f t="shared" ref="N270" si="236" xml:space="preserve">
IF(E270="Muss-Kriterium", 0,
IF(E270="Wertungsfrage", 1,
IF(E270="Information", 0,
"FEHLER"
)))*M270</f>
        <v>0</v>
      </c>
      <c r="O270" s="196">
        <f t="shared" ref="O270" si="237">IF(E270="Muss-Kriterium",0,IF(ISNUMBER(I270),I270, "0" ))*M270</f>
        <v>0</v>
      </c>
      <c r="P270" s="196">
        <f t="shared" ref="P270" si="238">IFERROR(FIND("Ausschluss", I270),0)</f>
        <v>1</v>
      </c>
    </row>
    <row r="271" spans="1:16" ht="30" outlineLevel="1">
      <c r="A271" s="5"/>
      <c r="B271" s="193"/>
      <c r="C271" s="197" t="s">
        <v>353</v>
      </c>
      <c r="D271" s="182"/>
      <c r="E271" s="194" t="s">
        <v>11</v>
      </c>
      <c r="F271" s="182"/>
      <c r="G271" s="289"/>
      <c r="H271" s="182"/>
      <c r="I271" s="195">
        <f t="shared" ref="I271:I272" si="239" xml:space="preserve">
IF(E271="Muss-Kriterium", IF(LEFT(G271,1)="J","Keine Punkte für Muss-Kriterien",IF(LEFT(G271,1)="B",0.6,IF(LEFT(G271,1)="C","Ausschluss",IF(LEFT(G271,1)="N","Ausschluss","Ausschluss da Angabe fehlt")))),
IF(E271="Wertungsfrage",  IF(LEFT(G271,1)="J",1,IF(LEFT(G271,1)="B",0.6,IF(LEFT(G271,1)="C",0.4,IF(LEFT(G271,1)="N", 0, 0)))),
IF(E271="Information",        IF(LEFT(G271,1)="", "Bitte beschreiben oder ergänzende Unterlagen einreichen.")
)))</f>
        <v>0</v>
      </c>
      <c r="J271" s="182"/>
      <c r="K271" s="290"/>
      <c r="M271" s="196">
        <v>2</v>
      </c>
      <c r="N271" s="196">
        <f t="shared" ref="N271:N272" si="240" xml:space="preserve">
IF(E271="Muss-Kriterium", 0,
IF(E271="Wertungsfrage", 1,
IF(E271="Information", 0,
"FEHLER"
)))*M271</f>
        <v>2</v>
      </c>
      <c r="O271" s="196">
        <f t="shared" ref="O271:O272" si="241">IF(E271="Muss-Kriterium",0,IF(ISNUMBER(I271),I271, "0" ))*M271</f>
        <v>0</v>
      </c>
      <c r="P271" s="196">
        <f t="shared" ref="P271:P272" si="242">IFERROR(FIND("Ausschluss", I271),0)</f>
        <v>0</v>
      </c>
    </row>
    <row r="272" spans="1:16" ht="30" outlineLevel="1">
      <c r="A272" s="5"/>
      <c r="B272" s="193"/>
      <c r="C272" s="197" t="s">
        <v>421</v>
      </c>
      <c r="D272" s="182"/>
      <c r="E272" s="194" t="s">
        <v>14</v>
      </c>
      <c r="F272" s="182"/>
      <c r="G272" s="290"/>
      <c r="H272" s="182"/>
      <c r="I272" s="195" t="str">
        <f t="shared" si="239"/>
        <v>Bitte beschreiben oder ergänzende Unterlagen einreichen.</v>
      </c>
      <c r="J272" s="182"/>
      <c r="K272" s="290"/>
      <c r="M272" s="196"/>
      <c r="N272" s="196">
        <f t="shared" si="240"/>
        <v>0</v>
      </c>
      <c r="O272" s="196">
        <f t="shared" si="241"/>
        <v>0</v>
      </c>
      <c r="P272" s="196">
        <f t="shared" si="242"/>
        <v>0</v>
      </c>
    </row>
    <row r="273" spans="1:16" outlineLevel="1">
      <c r="A273" s="5"/>
      <c r="B273" s="193"/>
      <c r="C273" s="197" t="s">
        <v>354</v>
      </c>
      <c r="D273" s="182"/>
      <c r="E273" s="194" t="s">
        <v>11</v>
      </c>
      <c r="F273" s="182"/>
      <c r="G273" s="289"/>
      <c r="H273" s="182"/>
      <c r="I273" s="195">
        <f t="shared" ref="I273" si="243" xml:space="preserve">
IF(E273="Muss-Kriterium", IF(LEFT(G273,1)="J","Keine Punkte für Muss-Kriterien",IF(LEFT(G273,1)="B",0.6,IF(LEFT(G273,1)="C","Ausschluss",IF(LEFT(G273,1)="N","Ausschluss","Ausschluss da Angabe fehlt")))),
IF(E273="Wertungsfrage",  IF(LEFT(G273,1)="J",1,IF(LEFT(G273,1)="B",0.6,IF(LEFT(G273,1)="C",0.4,IF(LEFT(G273,1)="N", 0, 0)))),
IF(E273="Information",        IF(LEFT(G273,1)="", "Bitte beschreiben oder ergänzende Unterlagen einreichen.")
)))</f>
        <v>0</v>
      </c>
      <c r="J273" s="182"/>
      <c r="K273" s="290"/>
      <c r="M273" s="196">
        <v>2</v>
      </c>
      <c r="N273" s="196">
        <f t="shared" ref="N273" si="244" xml:space="preserve">
IF(E273="Muss-Kriterium", 0,
IF(E273="Wertungsfrage", 1,
IF(E273="Information", 0,
"FEHLER"
)))*M273</f>
        <v>2</v>
      </c>
      <c r="O273" s="196">
        <f t="shared" ref="O273" si="245">IF(E273="Muss-Kriterium",0,IF(ISNUMBER(I273),I273, "0" ))*M273</f>
        <v>0</v>
      </c>
      <c r="P273" s="196">
        <f t="shared" ref="P273" si="246">IFERROR(FIND("Ausschluss", I273),0)</f>
        <v>0</v>
      </c>
    </row>
    <row r="274" spans="1:16" ht="30" outlineLevel="1">
      <c r="A274" s="5"/>
      <c r="B274" s="193"/>
      <c r="C274" s="197" t="s">
        <v>356</v>
      </c>
      <c r="D274" s="182"/>
      <c r="E274" s="194" t="s">
        <v>14</v>
      </c>
      <c r="F274" s="182"/>
      <c r="G274" s="290"/>
      <c r="H274" s="182"/>
      <c r="I274" s="195" t="str">
        <f t="shared" ref="I274:I275" si="247" xml:space="preserve">
IF(E274="Muss-Kriterium", IF(LEFT(G274,1)="J","Keine Punkte für Muss-Kriterien",IF(LEFT(G274,1)="B",0.6,IF(LEFT(G274,1)="C","Ausschluss",IF(LEFT(G274,1)="N","Ausschluss","Ausschluss da Angabe fehlt")))),
IF(E274="Wertungsfrage",  IF(LEFT(G274,1)="J",1,IF(LEFT(G274,1)="B",0.6,IF(LEFT(G274,1)="C",0.4,IF(LEFT(G274,1)="N", 0, 0)))),
IF(E274="Information",        IF(LEFT(G274,1)="", "Bitte beschreiben oder ergänzende Unterlagen einreichen.")
)))</f>
        <v>Bitte beschreiben oder ergänzende Unterlagen einreichen.</v>
      </c>
      <c r="J274" s="182"/>
      <c r="K274" s="290"/>
      <c r="M274" s="196"/>
      <c r="N274" s="196">
        <f t="shared" ref="N274:N275" si="248" xml:space="preserve">
IF(E274="Muss-Kriterium", 0,
IF(E274="Wertungsfrage", 1,
IF(E274="Information", 0,
"FEHLER"
)))*M274</f>
        <v>0</v>
      </c>
      <c r="O274" s="196">
        <f t="shared" ref="O274:O275" si="249">IF(E274="Muss-Kriterium",0,IF(ISNUMBER(I274),I274, "0" ))*M274</f>
        <v>0</v>
      </c>
      <c r="P274" s="196">
        <f t="shared" ref="P274:P275" si="250">IFERROR(FIND("Ausschluss", I274),0)</f>
        <v>0</v>
      </c>
    </row>
    <row r="275" spans="1:16" ht="30" outlineLevel="1">
      <c r="A275" s="5"/>
      <c r="B275" s="193"/>
      <c r="C275" s="197" t="s">
        <v>355</v>
      </c>
      <c r="D275" s="182"/>
      <c r="E275" s="194" t="s">
        <v>14</v>
      </c>
      <c r="F275" s="182"/>
      <c r="G275" s="289"/>
      <c r="H275" s="182"/>
      <c r="I275" s="195" t="str">
        <f t="shared" si="247"/>
        <v>Bitte beschreiben oder ergänzende Unterlagen einreichen.</v>
      </c>
      <c r="J275" s="182"/>
      <c r="K275" s="290"/>
      <c r="M275" s="196"/>
      <c r="N275" s="196">
        <f t="shared" si="248"/>
        <v>0</v>
      </c>
      <c r="O275" s="196">
        <f t="shared" si="249"/>
        <v>0</v>
      </c>
      <c r="P275" s="196">
        <f t="shared" si="250"/>
        <v>0</v>
      </c>
    </row>
    <row r="276" spans="1:16">
      <c r="B276" s="7"/>
      <c r="C276" s="7"/>
      <c r="D276" s="1"/>
      <c r="E276" s="7"/>
      <c r="F276" s="1"/>
      <c r="G276" s="305"/>
      <c r="H276" s="1"/>
      <c r="I276" s="7"/>
      <c r="J276" s="1"/>
      <c r="K276" s="305"/>
      <c r="M276" s="199"/>
      <c r="P276" s="200"/>
    </row>
    <row r="277" spans="1:16">
      <c r="B277" s="7"/>
      <c r="C277" s="7"/>
      <c r="D277" s="1"/>
      <c r="E277" s="7"/>
      <c r="F277" s="1"/>
      <c r="G277" s="305"/>
      <c r="H277" s="1"/>
      <c r="I277" s="7"/>
      <c r="J277" s="1"/>
      <c r="K277" s="305"/>
      <c r="M277" s="199"/>
      <c r="P277" s="200"/>
    </row>
    <row r="278" spans="1:16" ht="30">
      <c r="B278" s="183"/>
      <c r="C278" s="184"/>
      <c r="D278" s="182"/>
      <c r="E278" s="184"/>
      <c r="F278" s="182"/>
      <c r="G278" s="301"/>
      <c r="H278" s="182"/>
      <c r="I278" s="184"/>
      <c r="J278" s="182"/>
      <c r="K278" s="301"/>
      <c r="M278" s="185" t="s">
        <v>182</v>
      </c>
      <c r="N278" s="186" t="s">
        <v>21</v>
      </c>
      <c r="O278" s="186" t="s">
        <v>22</v>
      </c>
      <c r="P278" s="187" t="s">
        <v>23</v>
      </c>
    </row>
    <row r="279" spans="1:16" ht="30">
      <c r="A279" s="5" t="s">
        <v>3</v>
      </c>
      <c r="B279" s="188" t="s">
        <v>424</v>
      </c>
      <c r="C279" s="188" t="s">
        <v>361</v>
      </c>
      <c r="D279" s="189"/>
      <c r="E279" s="188" t="s">
        <v>7</v>
      </c>
      <c r="F279" s="182"/>
      <c r="G279" s="302" t="s">
        <v>16</v>
      </c>
      <c r="H279" s="189"/>
      <c r="I279" s="188" t="s">
        <v>18</v>
      </c>
      <c r="J279" s="182"/>
      <c r="K279" s="302" t="s">
        <v>169</v>
      </c>
      <c r="M279" s="190">
        <f>SUM(M280:M292)</f>
        <v>0</v>
      </c>
      <c r="N279" s="190">
        <f t="shared" ref="N279:P279" si="251">SUM(N280:N292)</f>
        <v>0</v>
      </c>
      <c r="O279" s="190">
        <f t="shared" si="251"/>
        <v>0</v>
      </c>
      <c r="P279" s="190">
        <f t="shared" si="251"/>
        <v>13</v>
      </c>
    </row>
    <row r="280" spans="1:16" outlineLevel="1">
      <c r="A280" s="5"/>
      <c r="B280" s="193"/>
      <c r="C280" s="197" t="s">
        <v>425</v>
      </c>
      <c r="D280" s="182"/>
      <c r="E280" s="194" t="s">
        <v>9</v>
      </c>
      <c r="F280" s="182"/>
      <c r="G280" s="289"/>
      <c r="H280" s="182"/>
      <c r="I280" s="195" t="str">
        <f t="shared" ref="I280:I281" si="252" xml:space="preserve">
IF(E280="Muss-Kriterium", IF(LEFT(G280,1)="J","Keine Punkte für Muss-Kriterien",IF(LEFT(G280,1)="B",0.6,IF(LEFT(G280,1)="C","Ausschluss",IF(LEFT(G280,1)="N","Ausschluss","Ausschluss da Angabe fehlt")))),
IF(E280="Wertungsfrage",  IF(LEFT(G280,1)="J",1,IF(LEFT(G280,1)="B",0.6,IF(LEFT(G280,1)="C",0.4,IF(LEFT(G280,1)="N", 0, 0)))),
IF(E280="Information",        IF(LEFT(G280,1)="", "Bitte beschreiben oder ergänzende Unterlagen einreichen.")
)))</f>
        <v>Ausschluss da Angabe fehlt</v>
      </c>
      <c r="J280" s="182"/>
      <c r="K280" s="290"/>
      <c r="M280" s="196"/>
      <c r="N280" s="196">
        <f t="shared" ref="N280:N281" si="253" xml:space="preserve">
IF(E280="Muss-Kriterium", 0,
IF(E280="Wertungsfrage", 1,
IF(E280="Information", 0,
"FEHLER"
)))*M280</f>
        <v>0</v>
      </c>
      <c r="O280" s="196">
        <f t="shared" ref="O280:O281" si="254">IF(E280="Muss-Kriterium",0,IF(ISNUMBER(I280),I280, "0" ))*M280</f>
        <v>0</v>
      </c>
      <c r="P280" s="196">
        <f t="shared" ref="P280:P281" si="255">IFERROR(FIND("Ausschluss", I280),0)</f>
        <v>1</v>
      </c>
    </row>
    <row r="281" spans="1:16" outlineLevel="1">
      <c r="A281" s="5"/>
      <c r="B281" s="193"/>
      <c r="C281" s="197" t="s">
        <v>426</v>
      </c>
      <c r="D281" s="182"/>
      <c r="E281" s="194" t="s">
        <v>9</v>
      </c>
      <c r="F281" s="182"/>
      <c r="G281" s="289"/>
      <c r="H281" s="182"/>
      <c r="I281" s="195" t="str">
        <f t="shared" si="252"/>
        <v>Ausschluss da Angabe fehlt</v>
      </c>
      <c r="J281" s="182"/>
      <c r="K281" s="290"/>
      <c r="M281" s="196"/>
      <c r="N281" s="196">
        <f t="shared" si="253"/>
        <v>0</v>
      </c>
      <c r="O281" s="196">
        <f t="shared" si="254"/>
        <v>0</v>
      </c>
      <c r="P281" s="196">
        <f t="shared" si="255"/>
        <v>1</v>
      </c>
    </row>
    <row r="282" spans="1:16" outlineLevel="1">
      <c r="A282" s="5"/>
      <c r="B282" s="193"/>
      <c r="C282" s="197" t="s">
        <v>427</v>
      </c>
      <c r="D282" s="182"/>
      <c r="E282" s="194" t="s">
        <v>9</v>
      </c>
      <c r="F282" s="182"/>
      <c r="G282" s="289"/>
      <c r="H282" s="182"/>
      <c r="I282" s="195" t="str">
        <f t="shared" ref="I282:I292" si="256" xml:space="preserve">
IF(E282="Muss-Kriterium", IF(LEFT(G282,1)="J","Keine Punkte für Muss-Kriterien",IF(LEFT(G282,1)="B",0.6,IF(LEFT(G282,1)="C","Ausschluss",IF(LEFT(G282,1)="N","Ausschluss","Ausschluss da Angabe fehlt")))),
IF(E282="Wertungsfrage",  IF(LEFT(G282,1)="J",1,IF(LEFT(G282,1)="B",0.6,IF(LEFT(G282,1)="C",0.4,IF(LEFT(G282,1)="N", 0, 0)))),
IF(E282="Information",        IF(LEFT(G282,1)="", "Bitte beschreiben oder ergänzende Unterlagen einreichen.")
)))</f>
        <v>Ausschluss da Angabe fehlt</v>
      </c>
      <c r="J282" s="182"/>
      <c r="K282" s="290"/>
      <c r="M282" s="196"/>
      <c r="N282" s="196">
        <f t="shared" ref="N282:N292" si="257" xml:space="preserve">
IF(E282="Muss-Kriterium", 0,
IF(E282="Wertungsfrage", 1,
IF(E282="Information", 0,
"FEHLER"
)))*M282</f>
        <v>0</v>
      </c>
      <c r="O282" s="196">
        <f t="shared" ref="O282:O292" si="258">IF(E282="Muss-Kriterium",0,IF(ISNUMBER(I282),I282, "0" ))*M282</f>
        <v>0</v>
      </c>
      <c r="P282" s="196">
        <f t="shared" ref="P282:P292" si="259">IFERROR(FIND("Ausschluss", I282),0)</f>
        <v>1</v>
      </c>
    </row>
    <row r="283" spans="1:16" outlineLevel="1">
      <c r="A283" s="5"/>
      <c r="B283" s="193"/>
      <c r="C283" s="197" t="s">
        <v>428</v>
      </c>
      <c r="D283" s="182"/>
      <c r="E283" s="194" t="s">
        <v>9</v>
      </c>
      <c r="F283" s="182"/>
      <c r="G283" s="289"/>
      <c r="H283" s="182"/>
      <c r="I283" s="195" t="str">
        <f t="shared" si="256"/>
        <v>Ausschluss da Angabe fehlt</v>
      </c>
      <c r="J283" s="182"/>
      <c r="K283" s="290"/>
      <c r="M283" s="196"/>
      <c r="N283" s="196">
        <f t="shared" si="257"/>
        <v>0</v>
      </c>
      <c r="O283" s="196">
        <f t="shared" si="258"/>
        <v>0</v>
      </c>
      <c r="P283" s="196">
        <f t="shared" si="259"/>
        <v>1</v>
      </c>
    </row>
    <row r="284" spans="1:16" outlineLevel="1">
      <c r="A284" s="5"/>
      <c r="B284" s="193"/>
      <c r="C284" s="197" t="s">
        <v>429</v>
      </c>
      <c r="D284" s="182"/>
      <c r="E284" s="194" t="s">
        <v>9</v>
      </c>
      <c r="F284" s="182"/>
      <c r="G284" s="289"/>
      <c r="H284" s="182"/>
      <c r="I284" s="195" t="str">
        <f t="shared" si="256"/>
        <v>Ausschluss da Angabe fehlt</v>
      </c>
      <c r="J284" s="182"/>
      <c r="K284" s="290"/>
      <c r="M284" s="196"/>
      <c r="N284" s="196">
        <f t="shared" si="257"/>
        <v>0</v>
      </c>
      <c r="O284" s="196">
        <f t="shared" si="258"/>
        <v>0</v>
      </c>
      <c r="P284" s="196">
        <f t="shared" si="259"/>
        <v>1</v>
      </c>
    </row>
    <row r="285" spans="1:16" outlineLevel="1">
      <c r="A285" s="5"/>
      <c r="B285" s="193"/>
      <c r="C285" s="197" t="s">
        <v>430</v>
      </c>
      <c r="D285" s="182"/>
      <c r="E285" s="194" t="s">
        <v>9</v>
      </c>
      <c r="F285" s="182"/>
      <c r="G285" s="289"/>
      <c r="H285" s="182"/>
      <c r="I285" s="195" t="str">
        <f t="shared" si="256"/>
        <v>Ausschluss da Angabe fehlt</v>
      </c>
      <c r="J285" s="182"/>
      <c r="K285" s="290"/>
      <c r="M285" s="196"/>
      <c r="N285" s="196">
        <f t="shared" si="257"/>
        <v>0</v>
      </c>
      <c r="O285" s="196">
        <f t="shared" si="258"/>
        <v>0</v>
      </c>
      <c r="P285" s="196">
        <f t="shared" si="259"/>
        <v>1</v>
      </c>
    </row>
    <row r="286" spans="1:16" outlineLevel="1">
      <c r="A286" s="5"/>
      <c r="B286" s="193"/>
      <c r="C286" s="197" t="s">
        <v>431</v>
      </c>
      <c r="D286" s="182"/>
      <c r="E286" s="194" t="s">
        <v>9</v>
      </c>
      <c r="F286" s="182"/>
      <c r="G286" s="289"/>
      <c r="H286" s="182"/>
      <c r="I286" s="195" t="str">
        <f t="shared" si="256"/>
        <v>Ausschluss da Angabe fehlt</v>
      </c>
      <c r="J286" s="182"/>
      <c r="K286" s="290"/>
      <c r="M286" s="196"/>
      <c r="N286" s="196">
        <f t="shared" si="257"/>
        <v>0</v>
      </c>
      <c r="O286" s="196">
        <f t="shared" si="258"/>
        <v>0</v>
      </c>
      <c r="P286" s="196">
        <f t="shared" si="259"/>
        <v>1</v>
      </c>
    </row>
    <row r="287" spans="1:16" outlineLevel="1">
      <c r="A287" s="5"/>
      <c r="B287" s="193"/>
      <c r="C287" s="197" t="s">
        <v>432</v>
      </c>
      <c r="D287" s="182"/>
      <c r="E287" s="194" t="s">
        <v>9</v>
      </c>
      <c r="F287" s="182"/>
      <c r="G287" s="289"/>
      <c r="H287" s="182"/>
      <c r="I287" s="195" t="str">
        <f t="shared" si="256"/>
        <v>Ausschluss da Angabe fehlt</v>
      </c>
      <c r="J287" s="182"/>
      <c r="K287" s="290"/>
      <c r="M287" s="196"/>
      <c r="N287" s="196">
        <f t="shared" si="257"/>
        <v>0</v>
      </c>
      <c r="O287" s="196">
        <f t="shared" si="258"/>
        <v>0</v>
      </c>
      <c r="P287" s="196">
        <f t="shared" si="259"/>
        <v>1</v>
      </c>
    </row>
    <row r="288" spans="1:16" outlineLevel="1">
      <c r="A288" s="5"/>
      <c r="B288" s="193"/>
      <c r="C288" s="197" t="s">
        <v>433</v>
      </c>
      <c r="D288" s="182"/>
      <c r="E288" s="194" t="s">
        <v>9</v>
      </c>
      <c r="F288" s="182"/>
      <c r="G288" s="289"/>
      <c r="H288" s="182"/>
      <c r="I288" s="195" t="str">
        <f t="shared" si="256"/>
        <v>Ausschluss da Angabe fehlt</v>
      </c>
      <c r="J288" s="182"/>
      <c r="K288" s="290"/>
      <c r="M288" s="196"/>
      <c r="N288" s="196">
        <f t="shared" si="257"/>
        <v>0</v>
      </c>
      <c r="O288" s="196">
        <f t="shared" si="258"/>
        <v>0</v>
      </c>
      <c r="P288" s="196">
        <f t="shared" si="259"/>
        <v>1</v>
      </c>
    </row>
    <row r="289" spans="1:16" outlineLevel="1">
      <c r="A289" s="5"/>
      <c r="B289" s="193"/>
      <c r="C289" s="197" t="s">
        <v>434</v>
      </c>
      <c r="D289" s="182"/>
      <c r="E289" s="194" t="s">
        <v>9</v>
      </c>
      <c r="F289" s="182"/>
      <c r="G289" s="289"/>
      <c r="H289" s="182"/>
      <c r="I289" s="195" t="str">
        <f t="shared" si="256"/>
        <v>Ausschluss da Angabe fehlt</v>
      </c>
      <c r="J289" s="182"/>
      <c r="K289" s="290"/>
      <c r="M289" s="196"/>
      <c r="N289" s="196">
        <f t="shared" si="257"/>
        <v>0</v>
      </c>
      <c r="O289" s="196">
        <f t="shared" si="258"/>
        <v>0</v>
      </c>
      <c r="P289" s="196">
        <f t="shared" si="259"/>
        <v>1</v>
      </c>
    </row>
    <row r="290" spans="1:16" outlineLevel="1">
      <c r="A290" s="5"/>
      <c r="B290" s="193"/>
      <c r="C290" s="197" t="s">
        <v>435</v>
      </c>
      <c r="D290" s="182"/>
      <c r="E290" s="194" t="s">
        <v>9</v>
      </c>
      <c r="F290" s="182"/>
      <c r="G290" s="289"/>
      <c r="H290" s="182"/>
      <c r="I290" s="195" t="str">
        <f t="shared" si="256"/>
        <v>Ausschluss da Angabe fehlt</v>
      </c>
      <c r="J290" s="182"/>
      <c r="K290" s="290"/>
      <c r="M290" s="196"/>
      <c r="N290" s="196">
        <f t="shared" si="257"/>
        <v>0</v>
      </c>
      <c r="O290" s="196">
        <f t="shared" si="258"/>
        <v>0</v>
      </c>
      <c r="P290" s="196">
        <f t="shared" si="259"/>
        <v>1</v>
      </c>
    </row>
    <row r="291" spans="1:16" outlineLevel="1">
      <c r="A291" s="5"/>
      <c r="B291" s="193"/>
      <c r="C291" s="197" t="s">
        <v>436</v>
      </c>
      <c r="D291" s="182"/>
      <c r="E291" s="194" t="s">
        <v>9</v>
      </c>
      <c r="F291" s="182"/>
      <c r="G291" s="289"/>
      <c r="H291" s="182"/>
      <c r="I291" s="195" t="str">
        <f t="shared" si="256"/>
        <v>Ausschluss da Angabe fehlt</v>
      </c>
      <c r="J291" s="182"/>
      <c r="K291" s="290"/>
      <c r="M291" s="196"/>
      <c r="N291" s="196">
        <f t="shared" si="257"/>
        <v>0</v>
      </c>
      <c r="O291" s="196">
        <f t="shared" si="258"/>
        <v>0</v>
      </c>
      <c r="P291" s="196">
        <f t="shared" si="259"/>
        <v>1</v>
      </c>
    </row>
    <row r="292" spans="1:16" outlineLevel="1">
      <c r="A292" s="5"/>
      <c r="B292" s="193"/>
      <c r="C292" s="197" t="s">
        <v>437</v>
      </c>
      <c r="D292" s="182"/>
      <c r="E292" s="194" t="s">
        <v>9</v>
      </c>
      <c r="F292" s="182"/>
      <c r="G292" s="289"/>
      <c r="H292" s="182"/>
      <c r="I292" s="195" t="str">
        <f t="shared" si="256"/>
        <v>Ausschluss da Angabe fehlt</v>
      </c>
      <c r="J292" s="182"/>
      <c r="K292" s="290"/>
      <c r="M292" s="196"/>
      <c r="N292" s="196">
        <f t="shared" si="257"/>
        <v>0</v>
      </c>
      <c r="O292" s="196">
        <f t="shared" si="258"/>
        <v>0</v>
      </c>
      <c r="P292" s="196">
        <f t="shared" si="259"/>
        <v>1</v>
      </c>
    </row>
    <row r="293" spans="1:16">
      <c r="B293" s="7"/>
      <c r="C293" s="7"/>
      <c r="D293" s="1"/>
      <c r="E293" s="7"/>
      <c r="F293" s="1"/>
      <c r="G293" s="305"/>
      <c r="H293" s="1"/>
      <c r="I293" s="7"/>
      <c r="J293" s="1"/>
      <c r="K293" s="305"/>
      <c r="M293" s="199"/>
      <c r="P293" s="200"/>
    </row>
    <row r="294" spans="1:16" ht="30">
      <c r="B294" s="181"/>
      <c r="C294" s="182"/>
      <c r="D294" s="182"/>
      <c r="E294" s="182"/>
      <c r="F294" s="182"/>
      <c r="G294" s="300"/>
      <c r="H294" s="182"/>
      <c r="I294" s="182"/>
      <c r="J294" s="182"/>
      <c r="K294" s="300"/>
      <c r="M294" s="185" t="s">
        <v>182</v>
      </c>
      <c r="N294" s="186" t="s">
        <v>21</v>
      </c>
      <c r="O294" s="186" t="s">
        <v>22</v>
      </c>
      <c r="P294" s="187" t="s">
        <v>23</v>
      </c>
    </row>
    <row r="295" spans="1:16" ht="30">
      <c r="A295" s="5" t="s">
        <v>3</v>
      </c>
      <c r="B295" s="188" t="s">
        <v>438</v>
      </c>
      <c r="C295" s="188" t="s">
        <v>281</v>
      </c>
      <c r="D295" s="189" t="s">
        <v>3</v>
      </c>
      <c r="E295" s="188" t="s">
        <v>7</v>
      </c>
      <c r="F295" s="182"/>
      <c r="G295" s="302" t="s">
        <v>16</v>
      </c>
      <c r="H295" s="189" t="s">
        <v>3</v>
      </c>
      <c r="I295" s="188" t="s">
        <v>18</v>
      </c>
      <c r="J295" s="182"/>
      <c r="K295" s="302" t="s">
        <v>169</v>
      </c>
      <c r="L295" s="4" t="s">
        <v>3</v>
      </c>
      <c r="M295" s="190">
        <f>SUM(M297:M361)</f>
        <v>19</v>
      </c>
      <c r="N295" s="190">
        <f t="shared" ref="N295:P295" si="260">SUM(N297:N361)</f>
        <v>19</v>
      </c>
      <c r="O295" s="190">
        <f t="shared" si="260"/>
        <v>0</v>
      </c>
      <c r="P295" s="190">
        <f t="shared" si="260"/>
        <v>37</v>
      </c>
    </row>
    <row r="296" spans="1:16" outlineLevel="1">
      <c r="A296" s="5"/>
      <c r="B296" s="182"/>
      <c r="C296" s="198" t="s">
        <v>232</v>
      </c>
      <c r="D296" s="182"/>
      <c r="E296" s="182"/>
      <c r="F296" s="182"/>
      <c r="G296" s="304"/>
      <c r="H296" s="182"/>
      <c r="I296" s="182"/>
      <c r="J296" s="182"/>
      <c r="K296" s="300"/>
      <c r="L296" s="1"/>
    </row>
    <row r="297" spans="1:16" outlineLevel="1">
      <c r="A297" s="5"/>
      <c r="B297" s="193"/>
      <c r="C297" s="194" t="s">
        <v>233</v>
      </c>
      <c r="D297" s="182"/>
      <c r="E297" s="194" t="s">
        <v>9</v>
      </c>
      <c r="F297" s="182"/>
      <c r="G297" s="289"/>
      <c r="H297" s="182"/>
      <c r="I297" s="195" t="str">
        <f t="shared" ref="I297:I304" si="261" xml:space="preserve">
IF(E297="Muss-Kriterium", IF(LEFT(G297,1)="J","Keine Punkte für Muss-Kriterien",IF(LEFT(G297,1)="B",0.6,IF(LEFT(G297,1)="C","Ausschluss",IF(LEFT(G297,1)="N","Ausschluss","Ausschluss da Angabe fehlt")))),
IF(E297="Wertungsfrage",  IF(LEFT(G297,1)="J",1,IF(LEFT(G297,1)="B",0.6,IF(LEFT(G297,1)="C",0.4,IF(LEFT(G297,1)="N", 0, 0)))),
IF(E297="Information",        IF(LEFT(G297,1)="", "Bitte beschreiben oder ergänzende Unterlagen einreichen.")
)))</f>
        <v>Ausschluss da Angabe fehlt</v>
      </c>
      <c r="J297" s="182"/>
      <c r="K297" s="290"/>
      <c r="M297" s="196"/>
      <c r="N297" s="196">
        <f t="shared" ref="N297:N304" si="262" xml:space="preserve">
IF(E297="Muss-Kriterium", 0,
IF(E297="Wertungsfrage", 1,
IF(E297="Information", 0,
"FEHLER"
)))*M297</f>
        <v>0</v>
      </c>
      <c r="O297" s="196">
        <f t="shared" ref="O297:O304" si="263">IF(E297="Muss-Kriterium",0,IF(ISNUMBER(I297),I297, "0" ))*M297</f>
        <v>0</v>
      </c>
      <c r="P297" s="196">
        <f t="shared" ref="P297:P304" si="264">IFERROR(FIND("Ausschluss", I297),0)</f>
        <v>1</v>
      </c>
    </row>
    <row r="298" spans="1:16" ht="30" outlineLevel="1">
      <c r="A298" s="5"/>
      <c r="B298" s="193"/>
      <c r="C298" s="194" t="s">
        <v>234</v>
      </c>
      <c r="D298" s="182"/>
      <c r="E298" s="194" t="s">
        <v>9</v>
      </c>
      <c r="F298" s="182"/>
      <c r="G298" s="289"/>
      <c r="H298" s="182"/>
      <c r="I298" s="195" t="str">
        <f t="shared" si="261"/>
        <v>Ausschluss da Angabe fehlt</v>
      </c>
      <c r="J298" s="182"/>
      <c r="K298" s="290"/>
      <c r="M298" s="196"/>
      <c r="N298" s="196">
        <f t="shared" si="262"/>
        <v>0</v>
      </c>
      <c r="O298" s="196">
        <f t="shared" si="263"/>
        <v>0</v>
      </c>
      <c r="P298" s="196">
        <f t="shared" si="264"/>
        <v>1</v>
      </c>
    </row>
    <row r="299" spans="1:16" ht="30" outlineLevel="1">
      <c r="A299" s="5"/>
      <c r="B299" s="193"/>
      <c r="C299" s="194" t="s">
        <v>235</v>
      </c>
      <c r="D299" s="182"/>
      <c r="E299" s="194" t="s">
        <v>9</v>
      </c>
      <c r="F299" s="182"/>
      <c r="G299" s="289"/>
      <c r="H299" s="182"/>
      <c r="I299" s="195" t="str">
        <f t="shared" si="261"/>
        <v>Ausschluss da Angabe fehlt</v>
      </c>
      <c r="J299" s="182"/>
      <c r="K299" s="290"/>
      <c r="M299" s="196"/>
      <c r="N299" s="196">
        <f t="shared" si="262"/>
        <v>0</v>
      </c>
      <c r="O299" s="196">
        <f t="shared" si="263"/>
        <v>0</v>
      </c>
      <c r="P299" s="196">
        <f t="shared" si="264"/>
        <v>1</v>
      </c>
    </row>
    <row r="300" spans="1:16" outlineLevel="1">
      <c r="A300" s="5"/>
      <c r="B300" s="193"/>
      <c r="C300" s="194" t="s">
        <v>372</v>
      </c>
      <c r="D300" s="182"/>
      <c r="E300" s="194" t="s">
        <v>11</v>
      </c>
      <c r="F300" s="182"/>
      <c r="G300" s="289"/>
      <c r="H300" s="182"/>
      <c r="I300" s="195">
        <f t="shared" si="261"/>
        <v>0</v>
      </c>
      <c r="J300" s="182"/>
      <c r="K300" s="290"/>
      <c r="M300" s="196">
        <v>1</v>
      </c>
      <c r="N300" s="196">
        <f t="shared" si="262"/>
        <v>1</v>
      </c>
      <c r="O300" s="196">
        <f t="shared" si="263"/>
        <v>0</v>
      </c>
      <c r="P300" s="196">
        <f t="shared" si="264"/>
        <v>0</v>
      </c>
    </row>
    <row r="301" spans="1:16" outlineLevel="1">
      <c r="A301" s="5"/>
      <c r="B301" s="193"/>
      <c r="C301" s="194" t="s">
        <v>236</v>
      </c>
      <c r="D301" s="182"/>
      <c r="E301" s="194" t="s">
        <v>9</v>
      </c>
      <c r="F301" s="182"/>
      <c r="G301" s="289"/>
      <c r="H301" s="182"/>
      <c r="I301" s="195" t="str">
        <f t="shared" si="261"/>
        <v>Ausschluss da Angabe fehlt</v>
      </c>
      <c r="J301" s="182"/>
      <c r="K301" s="290"/>
      <c r="M301" s="196"/>
      <c r="N301" s="196">
        <f t="shared" si="262"/>
        <v>0</v>
      </c>
      <c r="O301" s="196">
        <f t="shared" si="263"/>
        <v>0</v>
      </c>
      <c r="P301" s="196">
        <f t="shared" si="264"/>
        <v>1</v>
      </c>
    </row>
    <row r="302" spans="1:16" ht="60" outlineLevel="1">
      <c r="A302" s="5"/>
      <c r="B302" s="193"/>
      <c r="C302" s="194" t="s">
        <v>237</v>
      </c>
      <c r="D302" s="182"/>
      <c r="E302" s="194" t="s">
        <v>9</v>
      </c>
      <c r="F302" s="182"/>
      <c r="G302" s="289"/>
      <c r="H302" s="182"/>
      <c r="I302" s="195" t="str">
        <f t="shared" si="261"/>
        <v>Ausschluss da Angabe fehlt</v>
      </c>
      <c r="J302" s="182"/>
      <c r="K302" s="290"/>
      <c r="M302" s="196"/>
      <c r="N302" s="196">
        <f t="shared" si="262"/>
        <v>0</v>
      </c>
      <c r="O302" s="196">
        <f t="shared" si="263"/>
        <v>0</v>
      </c>
      <c r="P302" s="196">
        <f t="shared" si="264"/>
        <v>1</v>
      </c>
    </row>
    <row r="303" spans="1:16" outlineLevel="1">
      <c r="A303" s="5"/>
      <c r="B303" s="193"/>
      <c r="C303" s="194" t="s">
        <v>238</v>
      </c>
      <c r="D303" s="182"/>
      <c r="E303" s="194" t="s">
        <v>9</v>
      </c>
      <c r="F303" s="182"/>
      <c r="G303" s="289"/>
      <c r="H303" s="182"/>
      <c r="I303" s="195" t="str">
        <f t="shared" si="261"/>
        <v>Ausschluss da Angabe fehlt</v>
      </c>
      <c r="J303" s="182"/>
      <c r="K303" s="290"/>
      <c r="M303" s="196"/>
      <c r="N303" s="196">
        <f t="shared" si="262"/>
        <v>0</v>
      </c>
      <c r="O303" s="196">
        <f t="shared" si="263"/>
        <v>0</v>
      </c>
      <c r="P303" s="196">
        <f t="shared" si="264"/>
        <v>1</v>
      </c>
    </row>
    <row r="304" spans="1:16" ht="45" outlineLevel="1">
      <c r="A304" s="5"/>
      <c r="B304" s="193"/>
      <c r="C304" s="197" t="s">
        <v>439</v>
      </c>
      <c r="D304" s="182"/>
      <c r="E304" s="194" t="s">
        <v>9</v>
      </c>
      <c r="F304" s="182"/>
      <c r="G304" s="289"/>
      <c r="H304" s="182"/>
      <c r="I304" s="195" t="str">
        <f t="shared" si="261"/>
        <v>Ausschluss da Angabe fehlt</v>
      </c>
      <c r="J304" s="182"/>
      <c r="K304" s="290"/>
      <c r="M304" s="196"/>
      <c r="N304" s="196">
        <f t="shared" si="262"/>
        <v>0</v>
      </c>
      <c r="O304" s="196">
        <f t="shared" si="263"/>
        <v>0</v>
      </c>
      <c r="P304" s="196">
        <f t="shared" si="264"/>
        <v>1</v>
      </c>
    </row>
    <row r="305" spans="1:16" outlineLevel="1">
      <c r="A305" s="5"/>
      <c r="B305" s="193"/>
      <c r="C305" s="197" t="s">
        <v>379</v>
      </c>
      <c r="D305" s="182"/>
      <c r="E305" s="194" t="s">
        <v>11</v>
      </c>
      <c r="F305" s="182"/>
      <c r="G305" s="289"/>
      <c r="H305" s="182"/>
      <c r="I305" s="195">
        <f t="shared" ref="I305" si="265" xml:space="preserve">
IF(E305="Muss-Kriterium", IF(LEFT(G305,1)="J","Keine Punkte für Muss-Kriterien",IF(LEFT(G305,1)="B",0.6,IF(LEFT(G305,1)="C","Ausschluss",IF(LEFT(G305,1)="N","Ausschluss","Ausschluss da Angabe fehlt")))),
IF(E305="Wertungsfrage",  IF(LEFT(G305,1)="J",1,IF(LEFT(G305,1)="B",0.6,IF(LEFT(G305,1)="C",0.4,IF(LEFT(G305,1)="N", 0, 0)))),
IF(E305="Information",        IF(LEFT(G305,1)="", "Bitte beschreiben oder ergänzende Unterlagen einreichen.")
)))</f>
        <v>0</v>
      </c>
      <c r="J305" s="182"/>
      <c r="K305" s="290"/>
      <c r="M305" s="196">
        <v>2</v>
      </c>
      <c r="N305" s="196">
        <f t="shared" ref="N305" si="266" xml:space="preserve">
IF(E305="Muss-Kriterium", 0,
IF(E305="Wertungsfrage", 1,
IF(E305="Information", 0,
"FEHLER"
)))*M305</f>
        <v>2</v>
      </c>
      <c r="O305" s="196">
        <f t="shared" ref="O305" si="267">IF(E305="Muss-Kriterium",0,IF(ISNUMBER(I305),I305, "0" ))*M305</f>
        <v>0</v>
      </c>
      <c r="P305" s="196">
        <f t="shared" ref="P305" si="268">IFERROR(FIND("Ausschluss", I305),0)</f>
        <v>0</v>
      </c>
    </row>
    <row r="306" spans="1:16" ht="30" outlineLevel="1">
      <c r="A306" s="5"/>
      <c r="B306" s="193"/>
      <c r="C306" s="197" t="s">
        <v>380</v>
      </c>
      <c r="D306" s="182"/>
      <c r="E306" s="194" t="s">
        <v>9</v>
      </c>
      <c r="F306" s="182"/>
      <c r="G306" s="289"/>
      <c r="H306" s="182"/>
      <c r="I306" s="195" t="str">
        <f t="shared" ref="I306" si="269" xml:space="preserve">
IF(E306="Muss-Kriterium", IF(LEFT(G306,1)="J","Keine Punkte für Muss-Kriterien",IF(LEFT(G306,1)="B",0.6,IF(LEFT(G306,1)="C","Ausschluss",IF(LEFT(G306,1)="N","Ausschluss","Ausschluss da Angabe fehlt")))),
IF(E306="Wertungsfrage",  IF(LEFT(G306,1)="J",1,IF(LEFT(G306,1)="B",0.6,IF(LEFT(G306,1)="C",0.4,IF(LEFT(G306,1)="N", 0, 0)))),
IF(E306="Information",        IF(LEFT(G306,1)="", "Bitte beschreiben oder ergänzende Unterlagen einreichen.")
)))</f>
        <v>Ausschluss da Angabe fehlt</v>
      </c>
      <c r="J306" s="182"/>
      <c r="K306" s="290"/>
      <c r="M306" s="196"/>
      <c r="N306" s="196">
        <f t="shared" ref="N306" si="270" xml:space="preserve">
IF(E306="Muss-Kriterium", 0,
IF(E306="Wertungsfrage", 1,
IF(E306="Information", 0,
"FEHLER"
)))*M306</f>
        <v>0</v>
      </c>
      <c r="O306" s="196">
        <f t="shared" ref="O306" si="271">IF(E306="Muss-Kriterium",0,IF(ISNUMBER(I306),I306, "0" ))*M306</f>
        <v>0</v>
      </c>
      <c r="P306" s="196">
        <f t="shared" ref="P306" si="272">IFERROR(FIND("Ausschluss", I306),0)</f>
        <v>1</v>
      </c>
    </row>
    <row r="307" spans="1:16" ht="60" outlineLevel="1">
      <c r="A307" s="5"/>
      <c r="B307" s="193"/>
      <c r="C307" s="197" t="s">
        <v>381</v>
      </c>
      <c r="D307" s="182"/>
      <c r="E307" s="194" t="s">
        <v>9</v>
      </c>
      <c r="F307" s="182"/>
      <c r="G307" s="289"/>
      <c r="H307" s="182"/>
      <c r="I307" s="195" t="str">
        <f t="shared" ref="I307" si="273" xml:space="preserve">
IF(E307="Muss-Kriterium", IF(LEFT(G307,1)="J","Keine Punkte für Muss-Kriterien",IF(LEFT(G307,1)="B",0.6,IF(LEFT(G307,1)="C","Ausschluss",IF(LEFT(G307,1)="N","Ausschluss","Ausschluss da Angabe fehlt")))),
IF(E307="Wertungsfrage",  IF(LEFT(G307,1)="J",1,IF(LEFT(G307,1)="B",0.6,IF(LEFT(G307,1)="C",0.4,IF(LEFT(G307,1)="N", 0, 0)))),
IF(E307="Information",        IF(LEFT(G307,1)="", "Bitte beschreiben oder ergänzende Unterlagen einreichen.")
)))</f>
        <v>Ausschluss da Angabe fehlt</v>
      </c>
      <c r="J307" s="182"/>
      <c r="K307" s="290"/>
      <c r="M307" s="196"/>
      <c r="N307" s="196">
        <f t="shared" ref="N307" si="274" xml:space="preserve">
IF(E307="Muss-Kriterium", 0,
IF(E307="Wertungsfrage", 1,
IF(E307="Information", 0,
"FEHLER"
)))*M307</f>
        <v>0</v>
      </c>
      <c r="O307" s="196">
        <f t="shared" ref="O307" si="275">IF(E307="Muss-Kriterium",0,IF(ISNUMBER(I307),I307, "0" ))*M307</f>
        <v>0</v>
      </c>
      <c r="P307" s="196">
        <f t="shared" ref="P307" si="276">IFERROR(FIND("Ausschluss", I307),0)</f>
        <v>1</v>
      </c>
    </row>
    <row r="308" spans="1:16" outlineLevel="1">
      <c r="A308" s="5"/>
      <c r="B308" s="193"/>
      <c r="C308" s="197" t="s">
        <v>373</v>
      </c>
      <c r="D308" s="182"/>
      <c r="E308" s="194" t="s">
        <v>9</v>
      </c>
      <c r="F308" s="182"/>
      <c r="G308" s="289"/>
      <c r="H308" s="182"/>
      <c r="I308" s="195" t="str">
        <f t="shared" ref="I308:I310" si="277" xml:space="preserve">
IF(E308="Muss-Kriterium", IF(LEFT(G308,1)="J","Keine Punkte für Muss-Kriterien",IF(LEFT(G308,1)="B",0.6,IF(LEFT(G308,1)="C","Ausschluss",IF(LEFT(G308,1)="N","Ausschluss","Ausschluss da Angabe fehlt")))),
IF(E308="Wertungsfrage",  IF(LEFT(G308,1)="J",1,IF(LEFT(G308,1)="B",0.6,IF(LEFT(G308,1)="C",0.4,IF(LEFT(G308,1)="N", 0, 0)))),
IF(E308="Information",        IF(LEFT(G308,1)="", "Bitte beschreiben oder ergänzende Unterlagen einreichen.")
)))</f>
        <v>Ausschluss da Angabe fehlt</v>
      </c>
      <c r="J308" s="182"/>
      <c r="K308" s="290"/>
      <c r="M308" s="196"/>
      <c r="N308" s="196">
        <f t="shared" ref="N308:N310" si="278" xml:space="preserve">
IF(E308="Muss-Kriterium", 0,
IF(E308="Wertungsfrage", 1,
IF(E308="Information", 0,
"FEHLER"
)))*M308</f>
        <v>0</v>
      </c>
      <c r="O308" s="196">
        <f t="shared" ref="O308:O310" si="279">IF(E308="Muss-Kriterium",0,IF(ISNUMBER(I308),I308, "0" ))*M308</f>
        <v>0</v>
      </c>
      <c r="P308" s="196">
        <f t="shared" ref="P308:P310" si="280">IFERROR(FIND("Ausschluss", I308),0)</f>
        <v>1</v>
      </c>
    </row>
    <row r="309" spans="1:16" outlineLevel="1">
      <c r="A309" s="5"/>
      <c r="B309" s="193"/>
      <c r="C309" s="197" t="s">
        <v>374</v>
      </c>
      <c r="D309" s="182"/>
      <c r="E309" s="194" t="s">
        <v>9</v>
      </c>
      <c r="F309" s="182"/>
      <c r="G309" s="289"/>
      <c r="H309" s="182"/>
      <c r="I309" s="195" t="str">
        <f t="shared" si="277"/>
        <v>Ausschluss da Angabe fehlt</v>
      </c>
      <c r="J309" s="182"/>
      <c r="K309" s="290"/>
      <c r="M309" s="196"/>
      <c r="N309" s="196">
        <f t="shared" si="278"/>
        <v>0</v>
      </c>
      <c r="O309" s="196">
        <f t="shared" si="279"/>
        <v>0</v>
      </c>
      <c r="P309" s="196">
        <f t="shared" si="280"/>
        <v>1</v>
      </c>
    </row>
    <row r="310" spans="1:16" ht="30" outlineLevel="1">
      <c r="A310" s="5"/>
      <c r="B310" s="193"/>
      <c r="C310" s="197" t="s">
        <v>375</v>
      </c>
      <c r="D310" s="182"/>
      <c r="E310" s="194" t="s">
        <v>9</v>
      </c>
      <c r="F310" s="182"/>
      <c r="G310" s="289"/>
      <c r="H310" s="182"/>
      <c r="I310" s="195" t="str">
        <f t="shared" si="277"/>
        <v>Ausschluss da Angabe fehlt</v>
      </c>
      <c r="J310" s="182"/>
      <c r="K310" s="290"/>
      <c r="M310" s="196"/>
      <c r="N310" s="196">
        <f t="shared" si="278"/>
        <v>0</v>
      </c>
      <c r="O310" s="196">
        <f t="shared" si="279"/>
        <v>0</v>
      </c>
      <c r="P310" s="196">
        <f t="shared" si="280"/>
        <v>1</v>
      </c>
    </row>
    <row r="311" spans="1:16" ht="30" outlineLevel="1">
      <c r="A311" s="5"/>
      <c r="B311" s="193"/>
      <c r="C311" s="197" t="s">
        <v>376</v>
      </c>
      <c r="D311" s="182"/>
      <c r="E311" s="194" t="s">
        <v>11</v>
      </c>
      <c r="F311" s="182"/>
      <c r="G311" s="289"/>
      <c r="H311" s="182"/>
      <c r="I311" s="195">
        <f t="shared" ref="I311:I312" si="281" xml:space="preserve">
IF(E311="Muss-Kriterium", IF(LEFT(G311,1)="J","Keine Punkte für Muss-Kriterien",IF(LEFT(G311,1)="B",0.6,IF(LEFT(G311,1)="C","Ausschluss",IF(LEFT(G311,1)="N","Ausschluss","Ausschluss da Angabe fehlt")))),
IF(E311="Wertungsfrage",  IF(LEFT(G311,1)="J",1,IF(LEFT(G311,1)="B",0.6,IF(LEFT(G311,1)="C",0.4,IF(LEFT(G311,1)="N", 0, 0)))),
IF(E311="Information",        IF(LEFT(G311,1)="", "Bitte beschreiben oder ergänzende Unterlagen einreichen.")
)))</f>
        <v>0</v>
      </c>
      <c r="J311" s="182"/>
      <c r="K311" s="290"/>
      <c r="M311" s="196">
        <v>1</v>
      </c>
      <c r="N311" s="196">
        <f t="shared" ref="N311:N312" si="282" xml:space="preserve">
IF(E311="Muss-Kriterium", 0,
IF(E311="Wertungsfrage", 1,
IF(E311="Information", 0,
"FEHLER"
)))*M311</f>
        <v>1</v>
      </c>
      <c r="O311" s="196">
        <f t="shared" ref="O311:O312" si="283">IF(E311="Muss-Kriterium",0,IF(ISNUMBER(I311),I311, "0" ))*M311</f>
        <v>0</v>
      </c>
      <c r="P311" s="196">
        <f t="shared" ref="P311:P312" si="284">IFERROR(FIND("Ausschluss", I311),0)</f>
        <v>0</v>
      </c>
    </row>
    <row r="312" spans="1:16" outlineLevel="1">
      <c r="A312" s="5"/>
      <c r="B312" s="193"/>
      <c r="C312" s="197" t="s">
        <v>377</v>
      </c>
      <c r="D312" s="182"/>
      <c r="E312" s="194" t="s">
        <v>9</v>
      </c>
      <c r="F312" s="182"/>
      <c r="G312" s="289"/>
      <c r="H312" s="182"/>
      <c r="I312" s="195" t="str">
        <f t="shared" si="281"/>
        <v>Ausschluss da Angabe fehlt</v>
      </c>
      <c r="J312" s="182"/>
      <c r="K312" s="290"/>
      <c r="M312" s="196"/>
      <c r="N312" s="196">
        <f t="shared" si="282"/>
        <v>0</v>
      </c>
      <c r="O312" s="196">
        <f t="shared" si="283"/>
        <v>0</v>
      </c>
      <c r="P312" s="196">
        <f t="shared" si="284"/>
        <v>1</v>
      </c>
    </row>
    <row r="313" spans="1:16" outlineLevel="1">
      <c r="A313" s="5"/>
      <c r="B313" s="193"/>
      <c r="C313" s="197" t="s">
        <v>507</v>
      </c>
      <c r="D313" s="182"/>
      <c r="E313" s="194" t="s">
        <v>11</v>
      </c>
      <c r="F313" s="182"/>
      <c r="G313" s="289"/>
      <c r="H313" s="182"/>
      <c r="I313" s="195">
        <f t="shared" ref="I313:I315" si="285" xml:space="preserve">
IF(E313="Muss-Kriterium", IF(LEFT(G313,1)="J","Keine Punkte für Muss-Kriterien",IF(LEFT(G313,1)="B",0.6,IF(LEFT(G313,1)="C","Ausschluss",IF(LEFT(G313,1)="N","Ausschluss","Ausschluss da Angabe fehlt")))),
IF(E313="Wertungsfrage",  IF(LEFT(G313,1)="J",1,IF(LEFT(G313,1)="B",0.6,IF(LEFT(G313,1)="C",0.4,IF(LEFT(G313,1)="N", 0, 0)))),
IF(E313="Information",        IF(LEFT(G313,1)="", "Bitte beschreiben oder ergänzende Unterlagen einreichen.")
)))</f>
        <v>0</v>
      </c>
      <c r="J313" s="182"/>
      <c r="K313" s="290"/>
      <c r="M313" s="196">
        <v>1</v>
      </c>
      <c r="N313" s="196">
        <f t="shared" ref="N313:N315" si="286" xml:space="preserve">
IF(E313="Muss-Kriterium", 0,
IF(E313="Wertungsfrage", 1,
IF(E313="Information", 0,
"FEHLER"
)))*M313</f>
        <v>1</v>
      </c>
      <c r="O313" s="196">
        <f t="shared" ref="O313:O315" si="287">IF(E313="Muss-Kriterium",0,IF(ISNUMBER(I313),I313, "0" ))*M313</f>
        <v>0</v>
      </c>
      <c r="P313" s="196">
        <f t="shared" ref="P313:P315" si="288">IFERROR(FIND("Ausschluss", I313),0)</f>
        <v>0</v>
      </c>
    </row>
    <row r="314" spans="1:16" outlineLevel="1">
      <c r="A314" s="5"/>
      <c r="B314" s="193"/>
      <c r="C314" s="197" t="s">
        <v>506</v>
      </c>
      <c r="D314" s="182"/>
      <c r="E314" s="194" t="s">
        <v>11</v>
      </c>
      <c r="F314" s="182"/>
      <c r="G314" s="289"/>
      <c r="H314" s="182"/>
      <c r="I314" s="195">
        <f t="shared" si="285"/>
        <v>0</v>
      </c>
      <c r="J314" s="182"/>
      <c r="K314" s="290"/>
      <c r="M314" s="196">
        <v>2</v>
      </c>
      <c r="N314" s="196">
        <f t="shared" si="286"/>
        <v>2</v>
      </c>
      <c r="O314" s="196">
        <f t="shared" si="287"/>
        <v>0</v>
      </c>
      <c r="P314" s="196">
        <f t="shared" si="288"/>
        <v>0</v>
      </c>
    </row>
    <row r="315" spans="1:16" outlineLevel="1">
      <c r="A315" s="5"/>
      <c r="B315" s="193"/>
      <c r="C315" s="197" t="s">
        <v>508</v>
      </c>
      <c r="D315" s="182"/>
      <c r="E315" s="194" t="s">
        <v>11</v>
      </c>
      <c r="F315" s="182"/>
      <c r="G315" s="289"/>
      <c r="H315" s="182"/>
      <c r="I315" s="195">
        <f t="shared" si="285"/>
        <v>0</v>
      </c>
      <c r="J315" s="182"/>
      <c r="K315" s="290"/>
      <c r="M315" s="196">
        <v>3</v>
      </c>
      <c r="N315" s="196">
        <f t="shared" si="286"/>
        <v>3</v>
      </c>
      <c r="O315" s="196">
        <f t="shared" si="287"/>
        <v>0</v>
      </c>
      <c r="P315" s="196">
        <f t="shared" si="288"/>
        <v>0</v>
      </c>
    </row>
    <row r="316" spans="1:16" outlineLevel="1">
      <c r="A316" s="5"/>
      <c r="B316" s="193"/>
      <c r="C316" s="197" t="s">
        <v>289</v>
      </c>
      <c r="D316" s="182"/>
      <c r="E316" s="194" t="s">
        <v>11</v>
      </c>
      <c r="F316" s="182"/>
      <c r="G316" s="289"/>
      <c r="H316" s="182"/>
      <c r="I316" s="195">
        <f t="shared" ref="I316:I317" si="289" xml:space="preserve">
IF(E316="Muss-Kriterium", IF(LEFT(G316,1)="J","Keine Punkte für Muss-Kriterien",IF(LEFT(G316,1)="B",0.6,IF(LEFT(G316,1)="C","Ausschluss",IF(LEFT(G316,1)="N","Ausschluss","Ausschluss da Angabe fehlt")))),
IF(E316="Wertungsfrage",  IF(LEFT(G316,1)="J",1,IF(LEFT(G316,1)="B",0.6,IF(LEFT(G316,1)="C",0.4,IF(LEFT(G316,1)="N", 0, 0)))),
IF(E316="Information",        IF(LEFT(G316,1)="", "Bitte beschreiben oder ergänzende Unterlagen einreichen.")
)))</f>
        <v>0</v>
      </c>
      <c r="J316" s="182"/>
      <c r="K316" s="290"/>
      <c r="M316" s="196">
        <v>3</v>
      </c>
      <c r="N316" s="196">
        <f t="shared" ref="N316:N317" si="290" xml:space="preserve">
IF(E316="Muss-Kriterium", 0,
IF(E316="Wertungsfrage", 1,
IF(E316="Information", 0,
"FEHLER"
)))*M316</f>
        <v>3</v>
      </c>
      <c r="O316" s="196">
        <f t="shared" ref="O316:O317" si="291">IF(E316="Muss-Kriterium",0,IF(ISNUMBER(I316),I316, "0" ))*M316</f>
        <v>0</v>
      </c>
      <c r="P316" s="196">
        <f t="shared" ref="P316:P317" si="292">IFERROR(FIND("Ausschluss", I316),0)</f>
        <v>0</v>
      </c>
    </row>
    <row r="317" spans="1:16" outlineLevel="1">
      <c r="A317" s="5"/>
      <c r="B317" s="193"/>
      <c r="C317" s="197" t="s">
        <v>290</v>
      </c>
      <c r="D317" s="182"/>
      <c r="E317" s="194" t="s">
        <v>11</v>
      </c>
      <c r="F317" s="182"/>
      <c r="G317" s="289"/>
      <c r="H317" s="182"/>
      <c r="I317" s="195">
        <f t="shared" si="289"/>
        <v>0</v>
      </c>
      <c r="J317" s="182"/>
      <c r="K317" s="290"/>
      <c r="M317" s="196">
        <v>2</v>
      </c>
      <c r="N317" s="196">
        <f t="shared" si="290"/>
        <v>2</v>
      </c>
      <c r="O317" s="196">
        <f t="shared" si="291"/>
        <v>0</v>
      </c>
      <c r="P317" s="196">
        <f t="shared" si="292"/>
        <v>0</v>
      </c>
    </row>
    <row r="318" spans="1:16" outlineLevel="1">
      <c r="A318" s="5"/>
      <c r="B318" s="182"/>
      <c r="C318" s="198" t="s">
        <v>241</v>
      </c>
      <c r="D318" s="182"/>
      <c r="E318" s="182"/>
      <c r="F318" s="182"/>
      <c r="G318" s="304"/>
      <c r="H318" s="182"/>
      <c r="I318" s="182"/>
      <c r="J318" s="182"/>
      <c r="K318" s="300"/>
      <c r="L318" s="1"/>
    </row>
    <row r="319" spans="1:16" ht="55.5" customHeight="1" outlineLevel="1">
      <c r="A319" s="5"/>
      <c r="B319" s="193"/>
      <c r="C319" s="194" t="s">
        <v>257</v>
      </c>
      <c r="D319" s="182"/>
      <c r="E319" s="194" t="s">
        <v>9</v>
      </c>
      <c r="F319" s="182"/>
      <c r="G319" s="289"/>
      <c r="H319" s="182"/>
      <c r="I319" s="195" t="str">
        <f t="shared" ref="I319:I329" si="293" xml:space="preserve">
IF(E319="Muss-Kriterium", IF(LEFT(G319,1)="J","Keine Punkte für Muss-Kriterien",IF(LEFT(G319,1)="B",0.6,IF(LEFT(G319,1)="C","Ausschluss",IF(LEFT(G319,1)="N","Ausschluss","Ausschluss da Angabe fehlt")))),
IF(E319="Wertungsfrage",  IF(LEFT(G319,1)="J",1,IF(LEFT(G319,1)="B",0.6,IF(LEFT(G319,1)="C",0.4,IF(LEFT(G319,1)="N", 0, 0)))),
IF(E319="Information",        IF(LEFT(G319,1)="", "Bitte beschreiben oder ergänzende Unterlagen einreichen.")
)))</f>
        <v>Ausschluss da Angabe fehlt</v>
      </c>
      <c r="J319" s="182"/>
      <c r="K319" s="290"/>
      <c r="M319" s="196"/>
      <c r="N319" s="196">
        <f t="shared" ref="N319:N329" si="294" xml:space="preserve">
IF(E319="Muss-Kriterium", 0,
IF(E319="Wertungsfrage", 1,
IF(E319="Information", 0,
"FEHLER"
)))*M319</f>
        <v>0</v>
      </c>
      <c r="O319" s="196">
        <f t="shared" ref="O319:O329" si="295">IF(E319="Muss-Kriterium",0,IF(ISNUMBER(I319),I319, "0" ))*M319</f>
        <v>0</v>
      </c>
      <c r="P319" s="196">
        <f t="shared" ref="P319:P329" si="296">IFERROR(FIND("Ausschluss", I319),0)</f>
        <v>1</v>
      </c>
    </row>
    <row r="320" spans="1:16" ht="71.25" customHeight="1" outlineLevel="1">
      <c r="A320" s="5"/>
      <c r="B320" s="193"/>
      <c r="C320" s="194" t="s">
        <v>258</v>
      </c>
      <c r="D320" s="182"/>
      <c r="E320" s="194" t="s">
        <v>9</v>
      </c>
      <c r="F320" s="182"/>
      <c r="G320" s="289"/>
      <c r="H320" s="182"/>
      <c r="I320" s="195" t="str">
        <f t="shared" si="293"/>
        <v>Ausschluss da Angabe fehlt</v>
      </c>
      <c r="J320" s="182"/>
      <c r="K320" s="290"/>
      <c r="M320" s="196"/>
      <c r="N320" s="196">
        <f t="shared" si="294"/>
        <v>0</v>
      </c>
      <c r="O320" s="196">
        <f t="shared" si="295"/>
        <v>0</v>
      </c>
      <c r="P320" s="196">
        <f t="shared" si="296"/>
        <v>1</v>
      </c>
    </row>
    <row r="321" spans="1:16" ht="30" outlineLevel="1">
      <c r="A321" s="5"/>
      <c r="B321" s="193"/>
      <c r="C321" s="194" t="s">
        <v>259</v>
      </c>
      <c r="D321" s="182"/>
      <c r="E321" s="194" t="s">
        <v>9</v>
      </c>
      <c r="F321" s="182"/>
      <c r="G321" s="289"/>
      <c r="H321" s="182"/>
      <c r="I321" s="195" t="str">
        <f t="shared" si="293"/>
        <v>Ausschluss da Angabe fehlt</v>
      </c>
      <c r="J321" s="182"/>
      <c r="K321" s="290"/>
      <c r="M321" s="196"/>
      <c r="N321" s="196">
        <f t="shared" si="294"/>
        <v>0</v>
      </c>
      <c r="O321" s="196">
        <f t="shared" si="295"/>
        <v>0</v>
      </c>
      <c r="P321" s="196">
        <f t="shared" si="296"/>
        <v>1</v>
      </c>
    </row>
    <row r="322" spans="1:16" ht="30" outlineLevel="1">
      <c r="A322" s="5"/>
      <c r="B322" s="193"/>
      <c r="C322" s="194" t="s">
        <v>242</v>
      </c>
      <c r="D322" s="182"/>
      <c r="E322" s="194" t="s">
        <v>9</v>
      </c>
      <c r="F322" s="182"/>
      <c r="G322" s="289"/>
      <c r="H322" s="182"/>
      <c r="I322" s="195" t="str">
        <f t="shared" si="293"/>
        <v>Ausschluss da Angabe fehlt</v>
      </c>
      <c r="J322" s="182"/>
      <c r="K322" s="290"/>
      <c r="M322" s="196"/>
      <c r="N322" s="196">
        <f t="shared" si="294"/>
        <v>0</v>
      </c>
      <c r="O322" s="196">
        <f t="shared" si="295"/>
        <v>0</v>
      </c>
      <c r="P322" s="196">
        <f t="shared" si="296"/>
        <v>1</v>
      </c>
    </row>
    <row r="323" spans="1:16" ht="58.5" customHeight="1" outlineLevel="1">
      <c r="A323" s="5"/>
      <c r="B323" s="193"/>
      <c r="C323" s="197" t="s">
        <v>449</v>
      </c>
      <c r="D323" s="182"/>
      <c r="E323" s="194" t="s">
        <v>9</v>
      </c>
      <c r="F323" s="182"/>
      <c r="G323" s="289"/>
      <c r="H323" s="182"/>
      <c r="I323" s="195" t="str">
        <f xml:space="preserve">
IF(E323="Muss-Kriterium", IF(LEFT(G323,1)="J","Keine Punkte für Muss-Kriterien",IF(LEFT(G323,1)="B",0.6,IF(LEFT(G323,1)="C","Ausschluss",IF(LEFT(G323,1)="N","Ausschluss","Ausschluss da Angabe fehlt")))),
IF(E323="Wertungsfrage",  IF(LEFT(G323,1)="J",1,IF(LEFT(G323,1)="B",0.6,IF(LEFT(G323,1)="C",0.4,IF(LEFT(G323,1)="N", 0, 0)))),
IF(E323="Information",        IF(LEFT(G323,1)="", "Bitte beschreiben oder ergänzende Unterlagen einreichen.")
)))</f>
        <v>Ausschluss da Angabe fehlt</v>
      </c>
      <c r="J323" s="182"/>
      <c r="K323" s="290"/>
      <c r="M323" s="196"/>
      <c r="N323" s="196">
        <f xml:space="preserve">
IF(E323="Muss-Kriterium", 0,
IF(E323="Wertungsfrage", 1,
IF(E323="Information", 0,
"FEHLER"
)))*M323</f>
        <v>0</v>
      </c>
      <c r="O323" s="196">
        <f>IF(E323="Muss-Kriterium",0,IF(ISNUMBER(I323),I323, "0" ))*M323</f>
        <v>0</v>
      </c>
      <c r="P323" s="196">
        <f>IFERROR(FIND("Ausschluss", I323),0)</f>
        <v>1</v>
      </c>
    </row>
    <row r="324" spans="1:16" outlineLevel="1">
      <c r="A324" s="5"/>
      <c r="B324" s="193"/>
      <c r="C324" s="197" t="s">
        <v>440</v>
      </c>
      <c r="D324" s="182"/>
      <c r="E324" s="194" t="s">
        <v>11</v>
      </c>
      <c r="F324" s="182"/>
      <c r="G324" s="289"/>
      <c r="H324" s="182"/>
      <c r="I324" s="195">
        <f t="shared" ref="I324:I326" si="297" xml:space="preserve">
IF(E324="Muss-Kriterium", IF(LEFT(G324,1)="J","Keine Punkte für Muss-Kriterien",IF(LEFT(G324,1)="B",0.6,IF(LEFT(G324,1)="C","Ausschluss",IF(LEFT(G324,1)="N","Ausschluss","Ausschluss da Angabe fehlt")))),
IF(E324="Wertungsfrage",  IF(LEFT(G324,1)="J",1,IF(LEFT(G324,1)="B",0.6,IF(LEFT(G324,1)="C",0.4,IF(LEFT(G324,1)="N", 0, 0)))),
IF(E324="Information",        IF(LEFT(G324,1)="", "Bitte beschreiben oder ergänzende Unterlagen einreichen.")
)))</f>
        <v>0</v>
      </c>
      <c r="J324" s="182"/>
      <c r="K324" s="290"/>
      <c r="M324" s="196">
        <v>2</v>
      </c>
      <c r="N324" s="196">
        <f t="shared" ref="N324:N326" si="298" xml:space="preserve">
IF(E324="Muss-Kriterium", 0,
IF(E324="Wertungsfrage", 1,
IF(E324="Information", 0,
"FEHLER"
)))*M324</f>
        <v>2</v>
      </c>
      <c r="O324" s="196">
        <f t="shared" ref="O324:O326" si="299">IF(E324="Muss-Kriterium",0,IF(ISNUMBER(I324),I324, "0" ))*M324</f>
        <v>0</v>
      </c>
      <c r="P324" s="196">
        <f t="shared" ref="P324:P326" si="300">IFERROR(FIND("Ausschluss", I324),0)</f>
        <v>0</v>
      </c>
    </row>
    <row r="325" spans="1:16" ht="30" outlineLevel="1">
      <c r="A325" s="5"/>
      <c r="B325" s="193"/>
      <c r="C325" s="197" t="s">
        <v>382</v>
      </c>
      <c r="D325" s="182"/>
      <c r="E325" s="194" t="s">
        <v>14</v>
      </c>
      <c r="F325" s="182"/>
      <c r="G325" s="290"/>
      <c r="H325" s="182"/>
      <c r="I325" s="195" t="str">
        <f t="shared" si="297"/>
        <v>Bitte beschreiben oder ergänzende Unterlagen einreichen.</v>
      </c>
      <c r="J325" s="182"/>
      <c r="K325" s="290"/>
      <c r="M325" s="196"/>
      <c r="N325" s="196">
        <f t="shared" si="298"/>
        <v>0</v>
      </c>
      <c r="O325" s="196">
        <f t="shared" si="299"/>
        <v>0</v>
      </c>
      <c r="P325" s="196">
        <f t="shared" si="300"/>
        <v>0</v>
      </c>
    </row>
    <row r="326" spans="1:16" ht="30" outlineLevel="1">
      <c r="A326" s="5"/>
      <c r="B326" s="193"/>
      <c r="C326" s="197" t="s">
        <v>378</v>
      </c>
      <c r="D326" s="182"/>
      <c r="E326" s="194" t="s">
        <v>14</v>
      </c>
      <c r="F326" s="182"/>
      <c r="G326" s="290"/>
      <c r="H326" s="182"/>
      <c r="I326" s="195" t="str">
        <f t="shared" si="297"/>
        <v>Bitte beschreiben oder ergänzende Unterlagen einreichen.</v>
      </c>
      <c r="J326" s="182"/>
      <c r="K326" s="290"/>
      <c r="M326" s="196"/>
      <c r="N326" s="196">
        <f t="shared" si="298"/>
        <v>0</v>
      </c>
      <c r="O326" s="196">
        <f t="shared" si="299"/>
        <v>0</v>
      </c>
      <c r="P326" s="196">
        <f t="shared" si="300"/>
        <v>0</v>
      </c>
    </row>
    <row r="327" spans="1:16" ht="30" outlineLevel="1">
      <c r="A327" s="5"/>
      <c r="B327" s="193"/>
      <c r="C327" s="194" t="s">
        <v>260</v>
      </c>
      <c r="D327" s="182"/>
      <c r="E327" s="194" t="s">
        <v>9</v>
      </c>
      <c r="F327" s="182"/>
      <c r="G327" s="289"/>
      <c r="H327" s="182"/>
      <c r="I327" s="195" t="str">
        <f t="shared" si="293"/>
        <v>Ausschluss da Angabe fehlt</v>
      </c>
      <c r="J327" s="182"/>
      <c r="K327" s="290"/>
      <c r="M327" s="196"/>
      <c r="N327" s="196">
        <f t="shared" si="294"/>
        <v>0</v>
      </c>
      <c r="O327" s="196">
        <f t="shared" si="295"/>
        <v>0</v>
      </c>
      <c r="P327" s="196">
        <f t="shared" si="296"/>
        <v>1</v>
      </c>
    </row>
    <row r="328" spans="1:16" ht="45" outlineLevel="1">
      <c r="A328" s="5"/>
      <c r="B328" s="193"/>
      <c r="C328" s="194" t="s">
        <v>239</v>
      </c>
      <c r="D328" s="182"/>
      <c r="E328" s="194" t="s">
        <v>9</v>
      </c>
      <c r="F328" s="182"/>
      <c r="G328" s="289"/>
      <c r="H328" s="182"/>
      <c r="I328" s="195" t="str">
        <f t="shared" si="293"/>
        <v>Ausschluss da Angabe fehlt</v>
      </c>
      <c r="J328" s="182"/>
      <c r="K328" s="290"/>
      <c r="M328" s="196"/>
      <c r="N328" s="196">
        <f t="shared" si="294"/>
        <v>0</v>
      </c>
      <c r="O328" s="196">
        <f t="shared" si="295"/>
        <v>0</v>
      </c>
      <c r="P328" s="196">
        <f t="shared" si="296"/>
        <v>1</v>
      </c>
    </row>
    <row r="329" spans="1:16" ht="75" outlineLevel="1">
      <c r="A329" s="5"/>
      <c r="B329" s="193"/>
      <c r="C329" s="194" t="s">
        <v>240</v>
      </c>
      <c r="D329" s="182"/>
      <c r="E329" s="194" t="s">
        <v>9</v>
      </c>
      <c r="F329" s="182"/>
      <c r="G329" s="289"/>
      <c r="H329" s="182"/>
      <c r="I329" s="195" t="str">
        <f t="shared" si="293"/>
        <v>Ausschluss da Angabe fehlt</v>
      </c>
      <c r="J329" s="182"/>
      <c r="K329" s="290"/>
      <c r="M329" s="196"/>
      <c r="N329" s="196">
        <f t="shared" si="294"/>
        <v>0</v>
      </c>
      <c r="O329" s="196">
        <f t="shared" si="295"/>
        <v>0</v>
      </c>
      <c r="P329" s="196">
        <f t="shared" si="296"/>
        <v>1</v>
      </c>
    </row>
    <row r="330" spans="1:16" outlineLevel="1">
      <c r="A330" s="5"/>
      <c r="B330" s="182"/>
      <c r="C330" s="198" t="s">
        <v>243</v>
      </c>
      <c r="D330" s="182"/>
      <c r="E330" s="182"/>
      <c r="F330" s="182"/>
      <c r="G330" s="304"/>
      <c r="H330" s="182"/>
      <c r="I330" s="182"/>
      <c r="J330" s="182"/>
      <c r="K330" s="300"/>
      <c r="L330" s="1"/>
    </row>
    <row r="331" spans="1:16" ht="45" outlineLevel="1">
      <c r="A331" s="5"/>
      <c r="B331" s="193"/>
      <c r="C331" s="194" t="s">
        <v>257</v>
      </c>
      <c r="D331" s="182"/>
      <c r="E331" s="194" t="s">
        <v>9</v>
      </c>
      <c r="F331" s="182"/>
      <c r="G331" s="289"/>
      <c r="H331" s="182"/>
      <c r="I331" s="195" t="str">
        <f t="shared" ref="I331:I341" si="301" xml:space="preserve">
IF(E331="Muss-Kriterium", IF(LEFT(G331,1)="J","Keine Punkte für Muss-Kriterien",IF(LEFT(G331,1)="B",0.6,IF(LEFT(G331,1)="C","Ausschluss",IF(LEFT(G331,1)="N","Ausschluss","Ausschluss da Angabe fehlt")))),
IF(E331="Wertungsfrage",  IF(LEFT(G331,1)="J",1,IF(LEFT(G331,1)="B",0.6,IF(LEFT(G331,1)="C",0.4,IF(LEFT(G331,1)="N", 0, 0)))),
IF(E331="Information",        IF(LEFT(G331,1)="", "Bitte beschreiben oder ergänzende Unterlagen einreichen.")
)))</f>
        <v>Ausschluss da Angabe fehlt</v>
      </c>
      <c r="J331" s="182"/>
      <c r="K331" s="290"/>
      <c r="M331" s="196"/>
      <c r="N331" s="196">
        <f t="shared" ref="N331:N341" si="302" xml:space="preserve">
IF(E331="Muss-Kriterium", 0,
IF(E331="Wertungsfrage", 1,
IF(E331="Information", 0,
"FEHLER"
)))*M331</f>
        <v>0</v>
      </c>
      <c r="O331" s="196">
        <f t="shared" ref="O331:O341" si="303">IF(E331="Muss-Kriterium",0,IF(ISNUMBER(I331),I331, "0" ))*M331</f>
        <v>0</v>
      </c>
      <c r="P331" s="196">
        <f t="shared" ref="P331:P341" si="304">IFERROR(FIND("Ausschluss", I331),0)</f>
        <v>1</v>
      </c>
    </row>
    <row r="332" spans="1:16" ht="59.25" customHeight="1" outlineLevel="1">
      <c r="A332" s="5"/>
      <c r="B332" s="193"/>
      <c r="C332" s="194" t="s">
        <v>258</v>
      </c>
      <c r="D332" s="182"/>
      <c r="E332" s="194" t="s">
        <v>9</v>
      </c>
      <c r="F332" s="182"/>
      <c r="G332" s="289"/>
      <c r="H332" s="182"/>
      <c r="I332" s="195" t="str">
        <f t="shared" si="301"/>
        <v>Ausschluss da Angabe fehlt</v>
      </c>
      <c r="J332" s="182"/>
      <c r="K332" s="290"/>
      <c r="M332" s="196"/>
      <c r="N332" s="196">
        <f t="shared" si="302"/>
        <v>0</v>
      </c>
      <c r="O332" s="196">
        <f t="shared" si="303"/>
        <v>0</v>
      </c>
      <c r="P332" s="196">
        <f t="shared" si="304"/>
        <v>1</v>
      </c>
    </row>
    <row r="333" spans="1:16" ht="30" outlineLevel="1">
      <c r="A333" s="5"/>
      <c r="B333" s="193"/>
      <c r="C333" s="194" t="s">
        <v>244</v>
      </c>
      <c r="D333" s="182"/>
      <c r="E333" s="194" t="s">
        <v>9</v>
      </c>
      <c r="F333" s="182"/>
      <c r="G333" s="289"/>
      <c r="H333" s="182"/>
      <c r="I333" s="195" t="str">
        <f t="shared" si="301"/>
        <v>Ausschluss da Angabe fehlt</v>
      </c>
      <c r="J333" s="182"/>
      <c r="K333" s="290"/>
      <c r="M333" s="196"/>
      <c r="N333" s="196">
        <f t="shared" si="302"/>
        <v>0</v>
      </c>
      <c r="O333" s="196">
        <f t="shared" si="303"/>
        <v>0</v>
      </c>
      <c r="P333" s="196">
        <f t="shared" si="304"/>
        <v>1</v>
      </c>
    </row>
    <row r="334" spans="1:16" ht="30" outlineLevel="1">
      <c r="A334" s="5"/>
      <c r="B334" s="193"/>
      <c r="C334" s="194" t="s">
        <v>242</v>
      </c>
      <c r="D334" s="182"/>
      <c r="E334" s="194" t="s">
        <v>9</v>
      </c>
      <c r="F334" s="182"/>
      <c r="G334" s="289"/>
      <c r="H334" s="182"/>
      <c r="I334" s="195" t="str">
        <f t="shared" si="301"/>
        <v>Ausschluss da Angabe fehlt</v>
      </c>
      <c r="J334" s="182"/>
      <c r="K334" s="290"/>
      <c r="M334" s="196"/>
      <c r="N334" s="196">
        <f t="shared" si="302"/>
        <v>0</v>
      </c>
      <c r="O334" s="196">
        <f t="shared" si="303"/>
        <v>0</v>
      </c>
      <c r="P334" s="196">
        <f t="shared" si="304"/>
        <v>1</v>
      </c>
    </row>
    <row r="335" spans="1:16" ht="60" outlineLevel="1">
      <c r="A335" s="5"/>
      <c r="B335" s="193"/>
      <c r="C335" s="197" t="s">
        <v>449</v>
      </c>
      <c r="D335" s="182"/>
      <c r="E335" s="194" t="s">
        <v>9</v>
      </c>
      <c r="F335" s="182"/>
      <c r="G335" s="289"/>
      <c r="H335" s="182"/>
      <c r="I335" s="195" t="str">
        <f xml:space="preserve">
IF(E335="Muss-Kriterium", IF(LEFT(G335,1)="J","Keine Punkte für Muss-Kriterien",IF(LEFT(G335,1)="B",0.6,IF(LEFT(G335,1)="C","Ausschluss",IF(LEFT(G335,1)="N","Ausschluss","Ausschluss da Angabe fehlt")))),
IF(E335="Wertungsfrage",  IF(LEFT(G335,1)="J",1,IF(LEFT(G335,1)="B",0.6,IF(LEFT(G335,1)="C",0.4,IF(LEFT(G335,1)="N", 0, 0)))),
IF(E335="Information",        IF(LEFT(G335,1)="", "Bitte beschreiben oder ergänzende Unterlagen einreichen.")
)))</f>
        <v>Ausschluss da Angabe fehlt</v>
      </c>
      <c r="J335" s="182"/>
      <c r="K335" s="290"/>
      <c r="M335" s="196"/>
      <c r="N335" s="196">
        <f xml:space="preserve">
IF(E335="Muss-Kriterium", 0,
IF(E335="Wertungsfrage", 1,
IF(E335="Information", 0,
"FEHLER"
)))*M335</f>
        <v>0</v>
      </c>
      <c r="O335" s="196">
        <f>IF(E335="Muss-Kriterium",0,IF(ISNUMBER(I335),I335, "0" ))*M335</f>
        <v>0</v>
      </c>
      <c r="P335" s="196">
        <f>IFERROR(FIND("Ausschluss", I335),0)</f>
        <v>1</v>
      </c>
    </row>
    <row r="336" spans="1:16" outlineLevel="1">
      <c r="A336" s="5"/>
      <c r="B336" s="193"/>
      <c r="C336" s="197" t="s">
        <v>440</v>
      </c>
      <c r="D336" s="182"/>
      <c r="E336" s="194" t="s">
        <v>11</v>
      </c>
      <c r="F336" s="182"/>
      <c r="G336" s="289"/>
      <c r="H336" s="182"/>
      <c r="I336" s="195">
        <f t="shared" ref="I336:I338" si="305" xml:space="preserve">
IF(E336="Muss-Kriterium", IF(LEFT(G336,1)="J","Keine Punkte für Muss-Kriterien",IF(LEFT(G336,1)="B",0.6,IF(LEFT(G336,1)="C","Ausschluss",IF(LEFT(G336,1)="N","Ausschluss","Ausschluss da Angabe fehlt")))),
IF(E336="Wertungsfrage",  IF(LEFT(G336,1)="J",1,IF(LEFT(G336,1)="B",0.6,IF(LEFT(G336,1)="C",0.4,IF(LEFT(G336,1)="N", 0, 0)))),
IF(E336="Information",        IF(LEFT(G336,1)="", "Bitte beschreiben oder ergänzende Unterlagen einreichen.")
)))</f>
        <v>0</v>
      </c>
      <c r="J336" s="182"/>
      <c r="K336" s="290"/>
      <c r="M336" s="196">
        <v>2</v>
      </c>
      <c r="N336" s="196">
        <f t="shared" ref="N336:N338" si="306" xml:space="preserve">
IF(E336="Muss-Kriterium", 0,
IF(E336="Wertungsfrage", 1,
IF(E336="Information", 0,
"FEHLER"
)))*M336</f>
        <v>2</v>
      </c>
      <c r="O336" s="196">
        <f t="shared" ref="O336:O338" si="307">IF(E336="Muss-Kriterium",0,IF(ISNUMBER(I336),I336, "0" ))*M336</f>
        <v>0</v>
      </c>
      <c r="P336" s="196">
        <f t="shared" ref="P336:P338" si="308">IFERROR(FIND("Ausschluss", I336),0)</f>
        <v>0</v>
      </c>
    </row>
    <row r="337" spans="1:16" ht="30" outlineLevel="1">
      <c r="A337" s="5"/>
      <c r="B337" s="193"/>
      <c r="C337" s="197" t="s">
        <v>382</v>
      </c>
      <c r="D337" s="182"/>
      <c r="E337" s="194" t="s">
        <v>14</v>
      </c>
      <c r="F337" s="182"/>
      <c r="G337" s="290"/>
      <c r="H337" s="182"/>
      <c r="I337" s="195" t="str">
        <f t="shared" si="305"/>
        <v>Bitte beschreiben oder ergänzende Unterlagen einreichen.</v>
      </c>
      <c r="J337" s="182"/>
      <c r="K337" s="290"/>
      <c r="M337" s="196"/>
      <c r="N337" s="196">
        <f t="shared" si="306"/>
        <v>0</v>
      </c>
      <c r="O337" s="196">
        <f t="shared" si="307"/>
        <v>0</v>
      </c>
      <c r="P337" s="196">
        <f t="shared" si="308"/>
        <v>0</v>
      </c>
    </row>
    <row r="338" spans="1:16" ht="30" outlineLevel="1">
      <c r="A338" s="5"/>
      <c r="B338" s="193"/>
      <c r="C338" s="197" t="s">
        <v>378</v>
      </c>
      <c r="D338" s="182"/>
      <c r="E338" s="194" t="s">
        <v>14</v>
      </c>
      <c r="F338" s="182"/>
      <c r="G338" s="290"/>
      <c r="H338" s="182"/>
      <c r="I338" s="195" t="str">
        <f t="shared" si="305"/>
        <v>Bitte beschreiben oder ergänzende Unterlagen einreichen.</v>
      </c>
      <c r="J338" s="182"/>
      <c r="K338" s="290"/>
      <c r="M338" s="196"/>
      <c r="N338" s="196">
        <f t="shared" si="306"/>
        <v>0</v>
      </c>
      <c r="O338" s="196">
        <f t="shared" si="307"/>
        <v>0</v>
      </c>
      <c r="P338" s="196">
        <f t="shared" si="308"/>
        <v>0</v>
      </c>
    </row>
    <row r="339" spans="1:16" ht="30" outlineLevel="1">
      <c r="A339" s="5"/>
      <c r="B339" s="193"/>
      <c r="C339" s="194" t="s">
        <v>260</v>
      </c>
      <c r="D339" s="182"/>
      <c r="E339" s="194" t="s">
        <v>9</v>
      </c>
      <c r="F339" s="182"/>
      <c r="G339" s="289"/>
      <c r="H339" s="182"/>
      <c r="I339" s="195" t="str">
        <f t="shared" si="301"/>
        <v>Ausschluss da Angabe fehlt</v>
      </c>
      <c r="J339" s="182"/>
      <c r="K339" s="290"/>
      <c r="M339" s="196"/>
      <c r="N339" s="196">
        <f t="shared" si="302"/>
        <v>0</v>
      </c>
      <c r="O339" s="196">
        <f t="shared" si="303"/>
        <v>0</v>
      </c>
      <c r="P339" s="196">
        <f t="shared" si="304"/>
        <v>1</v>
      </c>
    </row>
    <row r="340" spans="1:16" ht="45" outlineLevel="1">
      <c r="A340" s="5"/>
      <c r="B340" s="193"/>
      <c r="C340" s="194" t="s">
        <v>239</v>
      </c>
      <c r="D340" s="182"/>
      <c r="E340" s="194" t="s">
        <v>9</v>
      </c>
      <c r="F340" s="182"/>
      <c r="G340" s="289"/>
      <c r="H340" s="182"/>
      <c r="I340" s="195" t="str">
        <f t="shared" si="301"/>
        <v>Ausschluss da Angabe fehlt</v>
      </c>
      <c r="J340" s="182"/>
      <c r="K340" s="290"/>
      <c r="M340" s="196"/>
      <c r="N340" s="196">
        <f t="shared" si="302"/>
        <v>0</v>
      </c>
      <c r="O340" s="196">
        <f t="shared" si="303"/>
        <v>0</v>
      </c>
      <c r="P340" s="196">
        <f t="shared" si="304"/>
        <v>1</v>
      </c>
    </row>
    <row r="341" spans="1:16" ht="75" outlineLevel="1">
      <c r="A341" s="5"/>
      <c r="B341" s="193"/>
      <c r="C341" s="194" t="s">
        <v>245</v>
      </c>
      <c r="D341" s="182"/>
      <c r="E341" s="194" t="s">
        <v>9</v>
      </c>
      <c r="F341" s="182"/>
      <c r="G341" s="289"/>
      <c r="H341" s="182"/>
      <c r="I341" s="195" t="str">
        <f t="shared" si="301"/>
        <v>Ausschluss da Angabe fehlt</v>
      </c>
      <c r="J341" s="182"/>
      <c r="K341" s="290"/>
      <c r="M341" s="196"/>
      <c r="N341" s="196">
        <f t="shared" si="302"/>
        <v>0</v>
      </c>
      <c r="O341" s="196">
        <f t="shared" si="303"/>
        <v>0</v>
      </c>
      <c r="P341" s="196">
        <f t="shared" si="304"/>
        <v>1</v>
      </c>
    </row>
    <row r="342" spans="1:16" outlineLevel="1">
      <c r="A342" s="5"/>
      <c r="B342" s="182"/>
      <c r="C342" s="198" t="s">
        <v>261</v>
      </c>
      <c r="D342" s="182"/>
      <c r="E342" s="182"/>
      <c r="F342" s="182"/>
      <c r="G342" s="304"/>
      <c r="H342" s="182"/>
      <c r="I342" s="182"/>
      <c r="J342" s="182"/>
      <c r="K342" s="300"/>
      <c r="L342" s="1"/>
    </row>
    <row r="343" spans="1:16" ht="66.75" customHeight="1" outlineLevel="1">
      <c r="A343" s="5"/>
      <c r="B343" s="193"/>
      <c r="C343" s="194" t="s">
        <v>258</v>
      </c>
      <c r="D343" s="182"/>
      <c r="E343" s="194" t="s">
        <v>9</v>
      </c>
      <c r="F343" s="182"/>
      <c r="G343" s="289"/>
      <c r="H343" s="182"/>
      <c r="I343" s="195" t="str">
        <f t="shared" ref="I343:I350" si="309" xml:space="preserve">
IF(E343="Muss-Kriterium", IF(LEFT(G343,1)="J","Keine Punkte für Muss-Kriterien",IF(LEFT(G343,1)="B",0.6,IF(LEFT(G343,1)="C","Ausschluss",IF(LEFT(G343,1)="N","Ausschluss","Ausschluss da Angabe fehlt")))),
IF(E343="Wertungsfrage",  IF(LEFT(G343,1)="J",1,IF(LEFT(G343,1)="B",0.6,IF(LEFT(G343,1)="C",0.4,IF(LEFT(G343,1)="N", 0, 0)))),
IF(E343="Information",        IF(LEFT(G343,1)="", "Bitte beschreiben oder ergänzende Unterlagen einreichen.")
)))</f>
        <v>Ausschluss da Angabe fehlt</v>
      </c>
      <c r="J343" s="182"/>
      <c r="K343" s="290"/>
      <c r="M343" s="196"/>
      <c r="N343" s="196">
        <f t="shared" ref="N343:N350" si="310" xml:space="preserve">
IF(E343="Muss-Kriterium", 0,
IF(E343="Wertungsfrage", 1,
IF(E343="Information", 0,
"FEHLER"
)))*M343</f>
        <v>0</v>
      </c>
      <c r="O343" s="196">
        <f t="shared" ref="O343:O350" si="311">IF(E343="Muss-Kriterium",0,IF(ISNUMBER(I343),I343, "0" ))*M343</f>
        <v>0</v>
      </c>
      <c r="P343" s="196">
        <f t="shared" ref="P343:P350" si="312">IFERROR(FIND("Ausschluss", I343),0)</f>
        <v>1</v>
      </c>
    </row>
    <row r="344" spans="1:16" ht="66.75" customHeight="1" outlineLevel="1">
      <c r="A344" s="5"/>
      <c r="B344" s="193"/>
      <c r="C344" s="194" t="s">
        <v>262</v>
      </c>
      <c r="D344" s="182"/>
      <c r="E344" s="194" t="s">
        <v>9</v>
      </c>
      <c r="F344" s="182"/>
      <c r="G344" s="289"/>
      <c r="H344" s="182"/>
      <c r="I344" s="195" t="str">
        <f t="shared" si="309"/>
        <v>Ausschluss da Angabe fehlt</v>
      </c>
      <c r="J344" s="182"/>
      <c r="K344" s="290"/>
      <c r="M344" s="196"/>
      <c r="N344" s="196">
        <f t="shared" si="310"/>
        <v>0</v>
      </c>
      <c r="O344" s="196">
        <f t="shared" si="311"/>
        <v>0</v>
      </c>
      <c r="P344" s="196">
        <f t="shared" si="312"/>
        <v>1</v>
      </c>
    </row>
    <row r="345" spans="1:16" ht="165" outlineLevel="1">
      <c r="A345" s="5"/>
      <c r="B345" s="193"/>
      <c r="C345" s="194" t="s">
        <v>263</v>
      </c>
      <c r="D345" s="182"/>
      <c r="E345" s="194" t="s">
        <v>9</v>
      </c>
      <c r="F345" s="182"/>
      <c r="G345" s="289"/>
      <c r="H345" s="182"/>
      <c r="I345" s="195" t="str">
        <f t="shared" si="309"/>
        <v>Ausschluss da Angabe fehlt</v>
      </c>
      <c r="J345" s="182"/>
      <c r="K345" s="290"/>
      <c r="M345" s="196"/>
      <c r="N345" s="196">
        <f t="shared" si="310"/>
        <v>0</v>
      </c>
      <c r="O345" s="196">
        <f t="shared" si="311"/>
        <v>0</v>
      </c>
      <c r="P345" s="196">
        <f t="shared" si="312"/>
        <v>1</v>
      </c>
    </row>
    <row r="346" spans="1:16" ht="63" customHeight="1" outlineLevel="1">
      <c r="A346" s="5"/>
      <c r="B346" s="193"/>
      <c r="C346" s="197" t="s">
        <v>449</v>
      </c>
      <c r="D346" s="182"/>
      <c r="E346" s="194" t="s">
        <v>9</v>
      </c>
      <c r="F346" s="182"/>
      <c r="G346" s="289"/>
      <c r="H346" s="182"/>
      <c r="I346" s="195" t="str">
        <f xml:space="preserve">
IF(E346="Muss-Kriterium", IF(LEFT(G346,1)="J","Keine Punkte für Muss-Kriterien",IF(LEFT(G346,1)="B",0.6,IF(LEFT(G346,1)="C","Ausschluss",IF(LEFT(G346,1)="N","Ausschluss","Ausschluss da Angabe fehlt")))),
IF(E346="Wertungsfrage",  IF(LEFT(G346,1)="J",1,IF(LEFT(G346,1)="B",0.6,IF(LEFT(G346,1)="C",0.4,IF(LEFT(G346,1)="N", 0, 0)))),
IF(E346="Information",        IF(LEFT(G346,1)="", "Bitte beschreiben oder ergänzende Unterlagen einreichen.")
)))</f>
        <v>Ausschluss da Angabe fehlt</v>
      </c>
      <c r="J346" s="182"/>
      <c r="K346" s="290"/>
      <c r="M346" s="196"/>
      <c r="N346" s="196">
        <f xml:space="preserve">
IF(E346="Muss-Kriterium", 0,
IF(E346="Wertungsfrage", 1,
IF(E346="Information", 0,
"FEHLER"
)))*M346</f>
        <v>0</v>
      </c>
      <c r="O346" s="196">
        <f>IF(E346="Muss-Kriterium",0,IF(ISNUMBER(I346),I346, "0" ))*M346</f>
        <v>0</v>
      </c>
      <c r="P346" s="196">
        <f>IFERROR(FIND("Ausschluss", I346),0)</f>
        <v>1</v>
      </c>
    </row>
    <row r="347" spans="1:16" outlineLevel="1">
      <c r="A347" s="5"/>
      <c r="B347" s="193"/>
      <c r="C347" s="197" t="s">
        <v>383</v>
      </c>
      <c r="D347" s="182"/>
      <c r="E347" s="194" t="s">
        <v>9</v>
      </c>
      <c r="F347" s="182"/>
      <c r="G347" s="289"/>
      <c r="H347" s="182"/>
      <c r="I347" s="195" t="str">
        <f t="shared" ref="I347:I348" si="313" xml:space="preserve">
IF(E347="Muss-Kriterium", IF(LEFT(G347,1)="J","Keine Punkte für Muss-Kriterien",IF(LEFT(G347,1)="B",0.6,IF(LEFT(G347,1)="C","Ausschluss",IF(LEFT(G347,1)="N","Ausschluss","Ausschluss da Angabe fehlt")))),
IF(E347="Wertungsfrage",  IF(LEFT(G347,1)="J",1,IF(LEFT(G347,1)="B",0.6,IF(LEFT(G347,1)="C",0.4,IF(LEFT(G347,1)="N", 0, 0)))),
IF(E347="Information",        IF(LEFT(G347,1)="", "Bitte beschreiben oder ergänzende Unterlagen einreichen.")
)))</f>
        <v>Ausschluss da Angabe fehlt</v>
      </c>
      <c r="J347" s="182"/>
      <c r="K347" s="290"/>
      <c r="M347" s="196"/>
      <c r="N347" s="196">
        <f t="shared" ref="N347:N348" si="314" xml:space="preserve">
IF(E347="Muss-Kriterium", 0,
IF(E347="Wertungsfrage", 1,
IF(E347="Information", 0,
"FEHLER"
)))*M347</f>
        <v>0</v>
      </c>
      <c r="O347" s="196">
        <f t="shared" ref="O347:O348" si="315">IF(E347="Muss-Kriterium",0,IF(ISNUMBER(I347),I347, "0" ))*M347</f>
        <v>0</v>
      </c>
      <c r="P347" s="196">
        <f t="shared" ref="P347:P348" si="316">IFERROR(FIND("Ausschluss", I347),0)</f>
        <v>1</v>
      </c>
    </row>
    <row r="348" spans="1:16" ht="30" outlineLevel="1">
      <c r="A348" s="5"/>
      <c r="B348" s="193"/>
      <c r="C348" s="197" t="s">
        <v>378</v>
      </c>
      <c r="D348" s="182"/>
      <c r="E348" s="194" t="s">
        <v>14</v>
      </c>
      <c r="F348" s="182"/>
      <c r="G348" s="290"/>
      <c r="H348" s="182"/>
      <c r="I348" s="195" t="str">
        <f t="shared" si="313"/>
        <v>Bitte beschreiben oder ergänzende Unterlagen einreichen.</v>
      </c>
      <c r="J348" s="182"/>
      <c r="K348" s="290"/>
      <c r="M348" s="196"/>
      <c r="N348" s="196">
        <f t="shared" si="314"/>
        <v>0</v>
      </c>
      <c r="O348" s="196">
        <f t="shared" si="315"/>
        <v>0</v>
      </c>
      <c r="P348" s="196">
        <f t="shared" si="316"/>
        <v>0</v>
      </c>
    </row>
    <row r="349" spans="1:16" ht="45" outlineLevel="1">
      <c r="A349" s="5"/>
      <c r="B349" s="193"/>
      <c r="C349" s="194" t="s">
        <v>239</v>
      </c>
      <c r="D349" s="182"/>
      <c r="E349" s="194" t="s">
        <v>9</v>
      </c>
      <c r="F349" s="182"/>
      <c r="G349" s="289"/>
      <c r="H349" s="182"/>
      <c r="I349" s="195" t="str">
        <f t="shared" si="309"/>
        <v>Ausschluss da Angabe fehlt</v>
      </c>
      <c r="J349" s="182"/>
      <c r="K349" s="290"/>
      <c r="M349" s="196"/>
      <c r="N349" s="196">
        <f t="shared" si="310"/>
        <v>0</v>
      </c>
      <c r="O349" s="196">
        <f t="shared" si="311"/>
        <v>0</v>
      </c>
      <c r="P349" s="196">
        <f t="shared" si="312"/>
        <v>1</v>
      </c>
    </row>
    <row r="350" spans="1:16" ht="75" outlineLevel="1">
      <c r="A350" s="5"/>
      <c r="B350" s="193"/>
      <c r="C350" s="194" t="s">
        <v>245</v>
      </c>
      <c r="D350" s="182"/>
      <c r="E350" s="194" t="s">
        <v>9</v>
      </c>
      <c r="F350" s="182"/>
      <c r="G350" s="289"/>
      <c r="H350" s="182"/>
      <c r="I350" s="195" t="str">
        <f t="shared" si="309"/>
        <v>Ausschluss da Angabe fehlt</v>
      </c>
      <c r="J350" s="182"/>
      <c r="K350" s="290"/>
      <c r="M350" s="196"/>
      <c r="N350" s="196">
        <f t="shared" si="310"/>
        <v>0</v>
      </c>
      <c r="O350" s="196">
        <f t="shared" si="311"/>
        <v>0</v>
      </c>
      <c r="P350" s="196">
        <f t="shared" si="312"/>
        <v>1</v>
      </c>
    </row>
    <row r="351" spans="1:16" outlineLevel="1">
      <c r="A351" s="5"/>
      <c r="B351" s="193"/>
      <c r="C351" s="198" t="s">
        <v>246</v>
      </c>
      <c r="D351" s="182"/>
      <c r="E351" s="182"/>
      <c r="F351" s="182"/>
      <c r="G351" s="304"/>
      <c r="H351" s="182"/>
      <c r="I351" s="182"/>
      <c r="J351" s="182"/>
      <c r="K351" s="300"/>
      <c r="L351" s="1"/>
    </row>
    <row r="352" spans="1:16" ht="30" outlineLevel="1">
      <c r="A352" s="5"/>
      <c r="B352" s="193"/>
      <c r="C352" s="194" t="s">
        <v>247</v>
      </c>
      <c r="D352" s="182"/>
      <c r="E352" s="194" t="s">
        <v>14</v>
      </c>
      <c r="F352" s="182"/>
      <c r="G352" s="290"/>
      <c r="H352" s="182"/>
      <c r="I352" s="195" t="str">
        <f t="shared" ref="I352:I356" si="317" xml:space="preserve">
IF(E352="Muss-Kriterium", IF(LEFT(G352,1)="J","Keine Punkte für Muss-Kriterien",IF(LEFT(G352,1)="B",0.6,IF(LEFT(G352,1)="C","Ausschluss",IF(LEFT(G352,1)="N","Ausschluss","Ausschluss da Angabe fehlt")))),
IF(E352="Wertungsfrage",  IF(LEFT(G352,1)="J",1,IF(LEFT(G352,1)="B",0.6,IF(LEFT(G352,1)="C",0.4,IF(LEFT(G352,1)="N", 0, 0)))),
IF(E352="Information",        IF(LEFT(G352,1)="", "Bitte beschreiben oder ergänzende Unterlagen einreichen.")
)))</f>
        <v>Bitte beschreiben oder ergänzende Unterlagen einreichen.</v>
      </c>
      <c r="J352" s="182"/>
      <c r="K352" s="290"/>
      <c r="M352" s="196"/>
      <c r="N352" s="196">
        <f t="shared" ref="N352:N356" si="318" xml:space="preserve">
IF(E352="Muss-Kriterium", 0,
IF(E352="Wertungsfrage", 1,
IF(E352="Information", 0,
"FEHLER"
)))*M352</f>
        <v>0</v>
      </c>
      <c r="O352" s="196">
        <f t="shared" ref="O352:O356" si="319">IF(E352="Muss-Kriterium",0,IF(ISNUMBER(I352),I352, "0" ))*M352</f>
        <v>0</v>
      </c>
      <c r="P352" s="196">
        <f t="shared" ref="P352:P356" si="320">IFERROR(FIND("Ausschluss", I352),0)</f>
        <v>0</v>
      </c>
    </row>
    <row r="353" spans="1:16" ht="30" outlineLevel="1">
      <c r="A353" s="5"/>
      <c r="B353" s="193"/>
      <c r="C353" s="194" t="s">
        <v>248</v>
      </c>
      <c r="D353" s="182"/>
      <c r="E353" s="194" t="s">
        <v>14</v>
      </c>
      <c r="F353" s="182"/>
      <c r="G353" s="290"/>
      <c r="H353" s="182"/>
      <c r="I353" s="195" t="str">
        <f t="shared" si="317"/>
        <v>Bitte beschreiben oder ergänzende Unterlagen einreichen.</v>
      </c>
      <c r="J353" s="182"/>
      <c r="K353" s="290"/>
      <c r="M353" s="196"/>
      <c r="N353" s="196">
        <f t="shared" si="318"/>
        <v>0</v>
      </c>
      <c r="O353" s="196">
        <f t="shared" si="319"/>
        <v>0</v>
      </c>
      <c r="P353" s="196">
        <f t="shared" si="320"/>
        <v>0</v>
      </c>
    </row>
    <row r="354" spans="1:16" ht="30" outlineLevel="1">
      <c r="A354" s="5"/>
      <c r="B354" s="193"/>
      <c r="C354" s="194" t="s">
        <v>249</v>
      </c>
      <c r="D354" s="182"/>
      <c r="E354" s="194" t="s">
        <v>14</v>
      </c>
      <c r="F354" s="182"/>
      <c r="G354" s="290"/>
      <c r="H354" s="182"/>
      <c r="I354" s="195" t="str">
        <f t="shared" si="317"/>
        <v>Bitte beschreiben oder ergänzende Unterlagen einreichen.</v>
      </c>
      <c r="J354" s="182"/>
      <c r="K354" s="290"/>
      <c r="M354" s="196"/>
      <c r="N354" s="196">
        <f t="shared" si="318"/>
        <v>0</v>
      </c>
      <c r="O354" s="196">
        <f t="shared" si="319"/>
        <v>0</v>
      </c>
      <c r="P354" s="196">
        <f t="shared" si="320"/>
        <v>0</v>
      </c>
    </row>
    <row r="355" spans="1:16" ht="30" outlineLevel="1">
      <c r="A355" s="5"/>
      <c r="B355" s="193"/>
      <c r="C355" s="194" t="s">
        <v>250</v>
      </c>
      <c r="D355" s="182"/>
      <c r="E355" s="194" t="s">
        <v>14</v>
      </c>
      <c r="F355" s="182"/>
      <c r="G355" s="290"/>
      <c r="H355" s="182"/>
      <c r="I355" s="195" t="str">
        <f t="shared" si="317"/>
        <v>Bitte beschreiben oder ergänzende Unterlagen einreichen.</v>
      </c>
      <c r="J355" s="182"/>
      <c r="K355" s="290"/>
      <c r="M355" s="196"/>
      <c r="N355" s="196">
        <f t="shared" si="318"/>
        <v>0</v>
      </c>
      <c r="O355" s="196">
        <f t="shared" si="319"/>
        <v>0</v>
      </c>
      <c r="P355" s="196">
        <f t="shared" si="320"/>
        <v>0</v>
      </c>
    </row>
    <row r="356" spans="1:16" ht="30" outlineLevel="1">
      <c r="A356" s="5"/>
      <c r="B356" s="193"/>
      <c r="C356" s="194" t="s">
        <v>251</v>
      </c>
      <c r="D356" s="182"/>
      <c r="E356" s="194" t="s">
        <v>14</v>
      </c>
      <c r="F356" s="182"/>
      <c r="G356" s="290"/>
      <c r="H356" s="182"/>
      <c r="I356" s="195" t="str">
        <f t="shared" si="317"/>
        <v>Bitte beschreiben oder ergänzende Unterlagen einreichen.</v>
      </c>
      <c r="J356" s="182"/>
      <c r="K356" s="290"/>
      <c r="M356" s="196"/>
      <c r="N356" s="196">
        <f t="shared" si="318"/>
        <v>0</v>
      </c>
      <c r="O356" s="196">
        <f t="shared" si="319"/>
        <v>0</v>
      </c>
      <c r="P356" s="196">
        <f t="shared" si="320"/>
        <v>0</v>
      </c>
    </row>
    <row r="357" spans="1:16" outlineLevel="1">
      <c r="A357" s="5"/>
      <c r="B357" s="182"/>
      <c r="C357" s="198" t="s">
        <v>252</v>
      </c>
      <c r="D357" s="182"/>
      <c r="E357" s="182"/>
      <c r="F357" s="182"/>
      <c r="G357" s="304"/>
      <c r="H357" s="182"/>
      <c r="I357" s="182"/>
      <c r="J357" s="182"/>
      <c r="K357" s="300"/>
      <c r="L357" s="1"/>
    </row>
    <row r="358" spans="1:16" outlineLevel="1">
      <c r="A358" s="5"/>
      <c r="B358" s="193"/>
      <c r="C358" s="194" t="s">
        <v>253</v>
      </c>
      <c r="D358" s="182"/>
      <c r="E358" s="194" t="s">
        <v>9</v>
      </c>
      <c r="F358" s="182"/>
      <c r="G358" s="289"/>
      <c r="H358" s="182"/>
      <c r="I358" s="195" t="str">
        <f t="shared" ref="I358" si="321" xml:space="preserve">
IF(E358="Muss-Kriterium", IF(LEFT(G358,1)="J","Keine Punkte für Muss-Kriterien",IF(LEFT(G358,1)="B",0.6,IF(LEFT(G358,1)="C","Ausschluss",IF(LEFT(G358,1)="N","Ausschluss","Ausschluss da Angabe fehlt")))),
IF(E358="Wertungsfrage",  IF(LEFT(G358,1)="J",1,IF(LEFT(G358,1)="B",0.6,IF(LEFT(G358,1)="C",0.4,IF(LEFT(G358,1)="N", 0, 0)))),
IF(E358="Information",        IF(LEFT(G358,1)="", "Bitte beschreiben oder ergänzende Unterlagen einreichen.")
)))</f>
        <v>Ausschluss da Angabe fehlt</v>
      </c>
      <c r="J358" s="182"/>
      <c r="K358" s="290"/>
      <c r="M358" s="196"/>
      <c r="N358" s="196">
        <f t="shared" ref="N358" si="322" xml:space="preserve">
IF(E358="Muss-Kriterium", 0,
IF(E358="Wertungsfrage", 1,
IF(E358="Information", 0,
"FEHLER"
)))*M358</f>
        <v>0</v>
      </c>
      <c r="O358" s="196">
        <f t="shared" ref="O358" si="323">IF(E358="Muss-Kriterium",0,IF(ISNUMBER(I358),I358, "0" ))*M358</f>
        <v>0</v>
      </c>
      <c r="P358" s="196">
        <f t="shared" ref="P358" si="324">IFERROR(FIND("Ausschluss", I358),0)</f>
        <v>1</v>
      </c>
    </row>
    <row r="359" spans="1:16" ht="30" outlineLevel="1">
      <c r="A359" s="5"/>
      <c r="B359" s="193"/>
      <c r="C359" s="194" t="s">
        <v>254</v>
      </c>
      <c r="D359" s="182"/>
      <c r="E359" s="194" t="s">
        <v>14</v>
      </c>
      <c r="F359" s="182"/>
      <c r="G359" s="290"/>
      <c r="H359" s="182"/>
      <c r="I359" s="195" t="str">
        <f t="shared" ref="I359:I361" si="325" xml:space="preserve">
IF(E359="Muss-Kriterium", IF(LEFT(G359,1)="J","Keine Punkte für Muss-Kriterien",IF(LEFT(G359,1)="B",0.6,IF(LEFT(G359,1)="C","Ausschluss",IF(LEFT(G359,1)="N","Ausschluss","Ausschluss da Angabe fehlt")))),
IF(E359="Wertungsfrage",  IF(LEFT(G359,1)="J",1,IF(LEFT(G359,1)="B",0.6,IF(LEFT(G359,1)="C",0.4,IF(LEFT(G359,1)="N", 0, 0)))),
IF(E359="Information",        IF(LEFT(G359,1)="", "Bitte beschreiben oder ergänzende Unterlagen einreichen.")
)))</f>
        <v>Bitte beschreiben oder ergänzende Unterlagen einreichen.</v>
      </c>
      <c r="J359" s="182"/>
      <c r="K359" s="290"/>
      <c r="M359" s="196"/>
      <c r="N359" s="196">
        <f t="shared" ref="N359:N361" si="326" xml:space="preserve">
IF(E359="Muss-Kriterium", 0,
IF(E359="Wertungsfrage", 1,
IF(E359="Information", 0,
"FEHLER"
)))*M359</f>
        <v>0</v>
      </c>
      <c r="O359" s="196">
        <f t="shared" ref="O359:O361" si="327">IF(E359="Muss-Kriterium",0,IF(ISNUMBER(I359),I359, "0" ))*M359</f>
        <v>0</v>
      </c>
      <c r="P359" s="196">
        <f t="shared" ref="P359:P361" si="328">IFERROR(FIND("Ausschluss", I359),0)</f>
        <v>0</v>
      </c>
    </row>
    <row r="360" spans="1:16" ht="30" outlineLevel="1">
      <c r="A360" s="5"/>
      <c r="B360" s="193"/>
      <c r="C360" s="194" t="s">
        <v>255</v>
      </c>
      <c r="D360" s="182"/>
      <c r="E360" s="194" t="s">
        <v>14</v>
      </c>
      <c r="F360" s="182"/>
      <c r="G360" s="290"/>
      <c r="H360" s="182"/>
      <c r="I360" s="195" t="str">
        <f t="shared" si="325"/>
        <v>Bitte beschreiben oder ergänzende Unterlagen einreichen.</v>
      </c>
      <c r="J360" s="182"/>
      <c r="K360" s="290"/>
      <c r="M360" s="196"/>
      <c r="N360" s="196">
        <f t="shared" si="326"/>
        <v>0</v>
      </c>
      <c r="O360" s="196">
        <f t="shared" si="327"/>
        <v>0</v>
      </c>
      <c r="P360" s="196">
        <f t="shared" si="328"/>
        <v>0</v>
      </c>
    </row>
    <row r="361" spans="1:16" ht="30" outlineLevel="1">
      <c r="A361" s="5"/>
      <c r="B361" s="193"/>
      <c r="C361" s="194" t="s">
        <v>256</v>
      </c>
      <c r="D361" s="182"/>
      <c r="E361" s="194" t="s">
        <v>14</v>
      </c>
      <c r="F361" s="182"/>
      <c r="G361" s="290"/>
      <c r="H361" s="182"/>
      <c r="I361" s="195" t="str">
        <f t="shared" si="325"/>
        <v>Bitte beschreiben oder ergänzende Unterlagen einreichen.</v>
      </c>
      <c r="J361" s="182"/>
      <c r="K361" s="290"/>
      <c r="M361" s="196"/>
      <c r="N361" s="196">
        <f t="shared" si="326"/>
        <v>0</v>
      </c>
      <c r="O361" s="196">
        <f t="shared" si="327"/>
        <v>0</v>
      </c>
      <c r="P361" s="196">
        <f t="shared" si="328"/>
        <v>0</v>
      </c>
    </row>
  </sheetData>
  <autoFilter ref="A1:S377" xr:uid="{00000000-0009-0000-0000-000003000000}"/>
  <conditionalFormatting sqref="B242">
    <cfRule type="cellIs" dxfId="314" priority="612" operator="equal">
      <formula>"Muss-Kriterium"</formula>
    </cfRule>
    <cfRule type="cellIs" dxfId="313" priority="611" operator="equal">
      <formula>"Information"</formula>
    </cfRule>
    <cfRule type="cellIs" dxfId="312" priority="610" operator="equal">
      <formula>"Wertungsfrage"</formula>
    </cfRule>
  </conditionalFormatting>
  <conditionalFormatting sqref="C23">
    <cfRule type="expression" dxfId="311" priority="1797">
      <formula>AND($C23="KO",$D23="Nein")</formula>
    </cfRule>
    <cfRule type="expression" dxfId="310" priority="1798">
      <formula>$C23="KO"</formula>
    </cfRule>
  </conditionalFormatting>
  <conditionalFormatting sqref="C24:C28">
    <cfRule type="cellIs" dxfId="309" priority="1806" operator="equal">
      <formula>"Muss-Kriterium"</formula>
    </cfRule>
    <cfRule type="cellIs" dxfId="308" priority="1805" operator="equal">
      <formula>"Information"</formula>
    </cfRule>
    <cfRule type="cellIs" dxfId="307" priority="1804" operator="equal">
      <formula>"Wertungsfrage"</formula>
    </cfRule>
  </conditionalFormatting>
  <conditionalFormatting sqref="C29">
    <cfRule type="expression" dxfId="306" priority="1795">
      <formula>AND($C29="KO",$D29="Nein")</formula>
    </cfRule>
    <cfRule type="expression" dxfId="305" priority="1796">
      <formula>$C29="KO"</formula>
    </cfRule>
  </conditionalFormatting>
  <conditionalFormatting sqref="C34">
    <cfRule type="expression" dxfId="304" priority="1793">
      <formula>AND($C34="KO",$D34="Nein")</formula>
    </cfRule>
    <cfRule type="expression" dxfId="303" priority="1794">
      <formula>$C34="KO"</formula>
    </cfRule>
  </conditionalFormatting>
  <conditionalFormatting sqref="C35:C40">
    <cfRule type="cellIs" dxfId="302" priority="1790" operator="equal">
      <formula>"Wertungsfrage"</formula>
    </cfRule>
    <cfRule type="cellIs" dxfId="301" priority="1791" operator="equal">
      <formula>"Information"</formula>
    </cfRule>
    <cfRule type="cellIs" dxfId="300" priority="1792" operator="equal">
      <formula>"Muss-Kriterium"</formula>
    </cfRule>
  </conditionalFormatting>
  <conditionalFormatting sqref="C41 C59 C213">
    <cfRule type="expression" dxfId="299" priority="2914">
      <formula>AND($C41="KO",$D41="Nein")</formula>
    </cfRule>
    <cfRule type="expression" dxfId="298" priority="2915">
      <formula>$C41="KO"</formula>
    </cfRule>
  </conditionalFormatting>
  <conditionalFormatting sqref="C42:C56 E42:E58">
    <cfRule type="cellIs" dxfId="297" priority="1164" operator="equal">
      <formula>"Information"</formula>
    </cfRule>
    <cfRule type="cellIs" dxfId="296" priority="1163" operator="equal">
      <formula>"Wertungsfrage"</formula>
    </cfRule>
    <cfRule type="cellIs" dxfId="295" priority="1165" operator="equal">
      <formula>"Muss-Kriterium"</formula>
    </cfRule>
  </conditionalFormatting>
  <conditionalFormatting sqref="C58">
    <cfRule type="cellIs" dxfId="294" priority="1160" operator="equal">
      <formula>"Muss-Kriterium"</formula>
    </cfRule>
    <cfRule type="cellIs" dxfId="293" priority="1159" operator="equal">
      <formula>"Information"</formula>
    </cfRule>
    <cfRule type="cellIs" dxfId="292" priority="1158" operator="equal">
      <formula>"Wertungsfrage"</formula>
    </cfRule>
  </conditionalFormatting>
  <conditionalFormatting sqref="C60:C93">
    <cfRule type="cellIs" dxfId="291" priority="238" operator="equal">
      <formula>"Information"</formula>
    </cfRule>
    <cfRule type="cellIs" dxfId="290" priority="239" operator="equal">
      <formula>"Muss-Kriterium"</formula>
    </cfRule>
    <cfRule type="cellIs" dxfId="289" priority="237" operator="equal">
      <formula>"Wertungsfrage"</formula>
    </cfRule>
  </conditionalFormatting>
  <conditionalFormatting sqref="C94">
    <cfRule type="expression" dxfId="288" priority="1072">
      <formula>AND($C94="KO",$D94="Nein")</formula>
    </cfRule>
    <cfRule type="expression" dxfId="287" priority="1073">
      <formula>$C94="KO"</formula>
    </cfRule>
  </conditionalFormatting>
  <conditionalFormatting sqref="C95:C120">
    <cfRule type="cellIs" dxfId="286" priority="586" operator="equal">
      <formula>"Information"</formula>
    </cfRule>
    <cfRule type="cellIs" dxfId="285" priority="585" operator="equal">
      <formula>"Wertungsfrage"</formula>
    </cfRule>
    <cfRule type="cellIs" dxfId="284" priority="587" operator="equal">
      <formula>"Muss-Kriterium"</formula>
    </cfRule>
  </conditionalFormatting>
  <conditionalFormatting sqref="C122:C123">
    <cfRule type="cellIs" dxfId="283" priority="583" operator="equal">
      <formula>"Information"</formula>
    </cfRule>
    <cfRule type="cellIs" dxfId="282" priority="584" operator="equal">
      <formula>"Muss-Kriterium"</formula>
    </cfRule>
    <cfRule type="cellIs" dxfId="281" priority="582" operator="equal">
      <formula>"Wertungsfrage"</formula>
    </cfRule>
  </conditionalFormatting>
  <conditionalFormatting sqref="C124">
    <cfRule type="expression" dxfId="280" priority="596">
      <formula>$C124="KO"</formula>
    </cfRule>
    <cfRule type="expression" dxfId="279" priority="595">
      <formula>AND($C124="KO",$D124="Nein")</formula>
    </cfRule>
  </conditionalFormatting>
  <conditionalFormatting sqref="C125:C153">
    <cfRule type="cellIs" dxfId="278" priority="71" operator="equal">
      <formula>"Muss-Kriterium"</formula>
    </cfRule>
    <cfRule type="cellIs" dxfId="277" priority="70" operator="equal">
      <formula>"Information"</formula>
    </cfRule>
    <cfRule type="cellIs" dxfId="276" priority="69" operator="equal">
      <formula>"Wertungsfrage"</formula>
    </cfRule>
  </conditionalFormatting>
  <conditionalFormatting sqref="C154">
    <cfRule type="expression" dxfId="275" priority="509">
      <formula>AND($C154="KO",$D154="Nein")</formula>
    </cfRule>
    <cfRule type="expression" dxfId="274" priority="510">
      <formula>$C154="KO"</formula>
    </cfRule>
  </conditionalFormatting>
  <conditionalFormatting sqref="C155:C180">
    <cfRule type="cellIs" dxfId="273" priority="405" operator="equal">
      <formula>"Wertungsfrage"</formula>
    </cfRule>
    <cfRule type="cellIs" dxfId="272" priority="407" operator="equal">
      <formula>"Muss-Kriterium"</formula>
    </cfRule>
    <cfRule type="cellIs" dxfId="271" priority="406" operator="equal">
      <formula>"Information"</formula>
    </cfRule>
  </conditionalFormatting>
  <conditionalFormatting sqref="C181">
    <cfRule type="expression" dxfId="270" priority="416">
      <formula>$C181="KO"</formula>
    </cfRule>
    <cfRule type="expression" dxfId="269" priority="415">
      <formula>AND($C181="KO",$D181="Nein")</formula>
    </cfRule>
  </conditionalFormatting>
  <conditionalFormatting sqref="C182:C210">
    <cfRule type="cellIs" dxfId="268" priority="58" operator="equal">
      <formula>"Muss-Kriterium"</formula>
    </cfRule>
    <cfRule type="cellIs" dxfId="267" priority="56" operator="equal">
      <formula>"Wertungsfrage"</formula>
    </cfRule>
    <cfRule type="cellIs" dxfId="266" priority="57" operator="equal">
      <formula>"Information"</formula>
    </cfRule>
  </conditionalFormatting>
  <conditionalFormatting sqref="C212">
    <cfRule type="cellIs" dxfId="265" priority="960" operator="equal">
      <formula>"Muss-Kriterium"</formula>
    </cfRule>
    <cfRule type="cellIs" dxfId="264" priority="959" operator="equal">
      <formula>"Information"</formula>
    </cfRule>
    <cfRule type="cellIs" dxfId="263" priority="958" operator="equal">
      <formula>"Wertungsfrage"</formula>
    </cfRule>
  </conditionalFormatting>
  <conditionalFormatting sqref="C214:C244">
    <cfRule type="cellIs" dxfId="262" priority="174" operator="equal">
      <formula>"Muss-Kriterium"</formula>
    </cfRule>
    <cfRule type="cellIs" dxfId="261" priority="173" operator="equal">
      <formula>"Information"</formula>
    </cfRule>
    <cfRule type="cellIs" dxfId="260" priority="172" operator="equal">
      <formula>"Wertungsfrage"</formula>
    </cfRule>
  </conditionalFormatting>
  <conditionalFormatting sqref="C245">
    <cfRule type="expression" dxfId="259" priority="750">
      <formula>$C245="KO"</formula>
    </cfRule>
    <cfRule type="expression" dxfId="258" priority="749">
      <formula>AND($C245="KO",$D245="Nein")</formula>
    </cfRule>
  </conditionalFormatting>
  <conditionalFormatting sqref="C247">
    <cfRule type="expression" dxfId="257" priority="748">
      <formula>$C247="KO"</formula>
    </cfRule>
    <cfRule type="expression" dxfId="256" priority="747">
      <formula>AND($C247="KO",$D247="Nein")</formula>
    </cfRule>
  </conditionalFormatting>
  <conditionalFormatting sqref="C248:C254">
    <cfRule type="cellIs" dxfId="255" priority="42" operator="equal">
      <formula>"Wertungsfrage"</formula>
    </cfRule>
    <cfRule type="cellIs" dxfId="254" priority="44" operator="equal">
      <formula>"Muss-Kriterium"</formula>
    </cfRule>
    <cfRule type="cellIs" dxfId="253" priority="43" operator="equal">
      <formula>"Information"</formula>
    </cfRule>
  </conditionalFormatting>
  <conditionalFormatting sqref="C255">
    <cfRule type="expression" dxfId="252" priority="738">
      <formula>AND($C255="KO",$D255="Nein")</formula>
    </cfRule>
    <cfRule type="expression" dxfId="251" priority="739">
      <formula>$C255="KO"</formula>
    </cfRule>
  </conditionalFormatting>
  <conditionalFormatting sqref="C256:C261">
    <cfRule type="cellIs" dxfId="250" priority="836" operator="equal">
      <formula>"Information"</formula>
    </cfRule>
    <cfRule type="cellIs" dxfId="249" priority="835" operator="equal">
      <formula>"Wertungsfrage"</formula>
    </cfRule>
    <cfRule type="cellIs" dxfId="248" priority="837" operator="equal">
      <formula>"Muss-Kriterium"</formula>
    </cfRule>
  </conditionalFormatting>
  <conditionalFormatting sqref="C262">
    <cfRule type="expression" dxfId="247" priority="823">
      <formula>$C262="KO"</formula>
    </cfRule>
    <cfRule type="expression" dxfId="246" priority="822">
      <formula>AND($C262="KO",$D262="Nein")</formula>
    </cfRule>
  </conditionalFormatting>
  <conditionalFormatting sqref="C269">
    <cfRule type="expression" dxfId="245" priority="785">
      <formula>$C269="KO"</formula>
    </cfRule>
    <cfRule type="expression" dxfId="244" priority="784">
      <formula>AND($C269="KO",$D269="Nein")</formula>
    </cfRule>
  </conditionalFormatting>
  <conditionalFormatting sqref="C270:C293">
    <cfRule type="cellIs" dxfId="243" priority="35" operator="equal">
      <formula>"Wertungsfrage"</formula>
    </cfRule>
    <cfRule type="cellIs" dxfId="242" priority="36" operator="equal">
      <formula>"Information"</formula>
    </cfRule>
    <cfRule type="cellIs" dxfId="241" priority="37" operator="equal">
      <formula>"Muss-Kriterium"</formula>
    </cfRule>
  </conditionalFormatting>
  <conditionalFormatting sqref="C296">
    <cfRule type="expression" dxfId="240" priority="2436">
      <formula>$C296="KO"</formula>
    </cfRule>
    <cfRule type="expression" dxfId="239" priority="2435">
      <formula>AND($C296="KO",$D296="Nein")</formula>
    </cfRule>
  </conditionalFormatting>
  <conditionalFormatting sqref="C318">
    <cfRule type="expression" dxfId="238" priority="2421">
      <formula>AND($C318="KO",$D318="Nein")</formula>
    </cfRule>
    <cfRule type="expression" dxfId="237" priority="2422">
      <formula>$C318="KO"</formula>
    </cfRule>
  </conditionalFormatting>
  <conditionalFormatting sqref="C319:C329">
    <cfRule type="cellIs" dxfId="236" priority="645" operator="equal">
      <formula>"Muss-Kriterium"</formula>
    </cfRule>
    <cfRule type="cellIs" dxfId="235" priority="644" operator="equal">
      <formula>"Information"</formula>
    </cfRule>
    <cfRule type="cellIs" dxfId="234" priority="643" operator="equal">
      <formula>"Wertungsfrage"</formula>
    </cfRule>
  </conditionalFormatting>
  <conditionalFormatting sqref="C330">
    <cfRule type="expression" dxfId="233" priority="2414">
      <formula>AND($C330="KO",$D330="Nein")</formula>
    </cfRule>
    <cfRule type="expression" dxfId="232" priority="2415">
      <formula>$C330="KO"</formula>
    </cfRule>
  </conditionalFormatting>
  <conditionalFormatting sqref="C331:C341">
    <cfRule type="cellIs" dxfId="231" priority="633" operator="equal">
      <formula>"Information"</formula>
    </cfRule>
    <cfRule type="cellIs" dxfId="230" priority="632" operator="equal">
      <formula>"Wertungsfrage"</formula>
    </cfRule>
    <cfRule type="cellIs" dxfId="229" priority="634" operator="equal">
      <formula>"Muss-Kriterium"</formula>
    </cfRule>
  </conditionalFormatting>
  <conditionalFormatting sqref="C342">
    <cfRule type="expression" dxfId="228" priority="2408">
      <formula>$C342="KO"</formula>
    </cfRule>
    <cfRule type="expression" dxfId="227" priority="2407">
      <formula>AND($C342="KO",$D342="Nein")</formula>
    </cfRule>
  </conditionalFormatting>
  <conditionalFormatting sqref="C343:C350">
    <cfRule type="cellIs" dxfId="226" priority="647" operator="equal">
      <formula>"Wertungsfrage"</formula>
    </cfRule>
    <cfRule type="cellIs" dxfId="225" priority="648" operator="equal">
      <formula>"Information"</formula>
    </cfRule>
    <cfRule type="cellIs" dxfId="224" priority="649" operator="equal">
      <formula>"Muss-Kriterium"</formula>
    </cfRule>
  </conditionalFormatting>
  <conditionalFormatting sqref="C351">
    <cfRule type="expression" dxfId="223" priority="2320">
      <formula>AND($C351="KO",$D351="Nein")</formula>
    </cfRule>
    <cfRule type="expression" dxfId="222" priority="2321">
      <formula>$C351="KO"</formula>
    </cfRule>
  </conditionalFormatting>
  <conditionalFormatting sqref="C352:C356">
    <cfRule type="cellIs" dxfId="221" priority="2327" operator="equal">
      <formula>"Wertungsfrage"</formula>
    </cfRule>
    <cfRule type="cellIs" dxfId="220" priority="2328" operator="equal">
      <formula>"Information"</formula>
    </cfRule>
    <cfRule type="cellIs" dxfId="219" priority="2329" operator="equal">
      <formula>"Muss-Kriterium"</formula>
    </cfRule>
  </conditionalFormatting>
  <conditionalFormatting sqref="C357">
    <cfRule type="expression" dxfId="218" priority="2393">
      <formula>AND($C357="KO",$D357="Nein")</formula>
    </cfRule>
    <cfRule type="expression" dxfId="217" priority="2394">
      <formula>$C357="KO"</formula>
    </cfRule>
  </conditionalFormatting>
  <conditionalFormatting sqref="C358:C361">
    <cfRule type="cellIs" dxfId="216" priority="2312" operator="equal">
      <formula>"Information"</formula>
    </cfRule>
    <cfRule type="cellIs" dxfId="215" priority="2311" operator="equal">
      <formula>"Wertungsfrage"</formula>
    </cfRule>
    <cfRule type="cellIs" dxfId="214" priority="2313" operator="equal">
      <formula>"Muss-Kriterium"</formula>
    </cfRule>
  </conditionalFormatting>
  <conditionalFormatting sqref="E1:E7">
    <cfRule type="cellIs" dxfId="213" priority="7118" operator="equal">
      <formula>"Information"</formula>
    </cfRule>
    <cfRule type="cellIs" dxfId="212" priority="7117" operator="equal">
      <formula>"Wertungsfrage"</formula>
    </cfRule>
    <cfRule type="cellIs" dxfId="211" priority="7119" operator="equal">
      <formula>"Muss-Kriterium"</formula>
    </cfRule>
  </conditionalFormatting>
  <conditionalFormatting sqref="E19:E22 C22 C30:C33 C246 C263:C268 G294 C297:C317 E358:E1048576">
    <cfRule type="cellIs" dxfId="210" priority="2498" operator="equal">
      <formula>"Muss-Kriterium"</formula>
    </cfRule>
    <cfRule type="cellIs" dxfId="209" priority="2497" operator="equal">
      <formula>"Information"</formula>
    </cfRule>
    <cfRule type="cellIs" dxfId="208" priority="2496" operator="equal">
      <formula>"Wertungsfrage"</formula>
    </cfRule>
  </conditionalFormatting>
  <conditionalFormatting sqref="E24:E28">
    <cfRule type="cellIs" dxfId="207" priority="1802" operator="equal">
      <formula>"Muss-Kriterium"</formula>
    </cfRule>
    <cfRule type="cellIs" dxfId="206" priority="1801" operator="equal">
      <formula>"Information"</formula>
    </cfRule>
    <cfRule type="cellIs" dxfId="205" priority="1800" operator="equal">
      <formula>"Wertungsfrage"</formula>
    </cfRule>
  </conditionalFormatting>
  <conditionalFormatting sqref="E30:E33">
    <cfRule type="cellIs" dxfId="204" priority="756" operator="equal">
      <formula>"Wertungsfrage"</formula>
    </cfRule>
    <cfRule type="cellIs" dxfId="203" priority="758" operator="equal">
      <formula>"Muss-Kriterium"</formula>
    </cfRule>
    <cfRule type="cellIs" dxfId="202" priority="757" operator="equal">
      <formula>"Information"</formula>
    </cfRule>
  </conditionalFormatting>
  <conditionalFormatting sqref="E35:E40">
    <cfRule type="cellIs" dxfId="201" priority="1787" operator="equal">
      <formula>"Information"</formula>
    </cfRule>
    <cfRule type="cellIs" dxfId="200" priority="1788" operator="equal">
      <formula>"Muss-Kriterium"</formula>
    </cfRule>
    <cfRule type="cellIs" dxfId="199" priority="1786" operator="equal">
      <formula>"Wertungsfrage"</formula>
    </cfRule>
  </conditionalFormatting>
  <conditionalFormatting sqref="E60:E93">
    <cfRule type="cellIs" dxfId="198" priority="96" operator="equal">
      <formula>"Muss-Kriterium"</formula>
    </cfRule>
    <cfRule type="cellIs" dxfId="197" priority="95" operator="equal">
      <formula>"Information"</formula>
    </cfRule>
    <cfRule type="cellIs" dxfId="196" priority="94" operator="equal">
      <formula>"Wertungsfrage"</formula>
    </cfRule>
  </conditionalFormatting>
  <conditionalFormatting sqref="E95:E123">
    <cfRule type="cellIs" dxfId="195" priority="84" operator="equal">
      <formula>"Wertungsfrage"</formula>
    </cfRule>
    <cfRule type="cellIs" dxfId="194" priority="85" operator="equal">
      <formula>"Information"</formula>
    </cfRule>
    <cfRule type="cellIs" dxfId="193" priority="86" operator="equal">
      <formula>"Muss-Kriterium"</formula>
    </cfRule>
  </conditionalFormatting>
  <conditionalFormatting sqref="E125:E153">
    <cfRule type="cellIs" dxfId="192" priority="207" operator="equal">
      <formula>"Muss-Kriterium"</formula>
    </cfRule>
    <cfRule type="cellIs" dxfId="191" priority="205" operator="equal">
      <formula>"Wertungsfrage"</formula>
    </cfRule>
    <cfRule type="cellIs" dxfId="190" priority="206" operator="equal">
      <formula>"Information"</formula>
    </cfRule>
  </conditionalFormatting>
  <conditionalFormatting sqref="E155:E180">
    <cfRule type="cellIs" dxfId="189" priority="60" operator="equal">
      <formula>"Wertungsfrage"</formula>
    </cfRule>
    <cfRule type="cellIs" dxfId="188" priority="61" operator="equal">
      <formula>"Information"</formula>
    </cfRule>
    <cfRule type="cellIs" dxfId="187" priority="62" operator="equal">
      <formula>"Muss-Kriterium"</formula>
    </cfRule>
  </conditionalFormatting>
  <conditionalFormatting sqref="E182:E212">
    <cfRule type="cellIs" dxfId="186" priority="188" operator="equal">
      <formula>"Information"</formula>
    </cfRule>
    <cfRule type="cellIs" dxfId="185" priority="187" operator="equal">
      <formula>"Wertungsfrage"</formula>
    </cfRule>
    <cfRule type="cellIs" dxfId="184" priority="189" operator="equal">
      <formula>"Muss-Kriterium"</formula>
    </cfRule>
  </conditionalFormatting>
  <conditionalFormatting sqref="E214:E235">
    <cfRule type="cellIs" dxfId="183" priority="185" operator="equal">
      <formula>"Muss-Kriterium"</formula>
    </cfRule>
    <cfRule type="cellIs" dxfId="182" priority="183" operator="equal">
      <formula>"Wertungsfrage"</formula>
    </cfRule>
    <cfRule type="cellIs" dxfId="181" priority="184" operator="equal">
      <formula>"Information"</formula>
    </cfRule>
  </conditionalFormatting>
  <conditionalFormatting sqref="E237:E241">
    <cfRule type="cellIs" dxfId="180" priority="178" operator="equal">
      <formula>"Muss-Kriterium"</formula>
    </cfRule>
    <cfRule type="cellIs" dxfId="179" priority="177" operator="equal">
      <formula>"Information"</formula>
    </cfRule>
    <cfRule type="cellIs" dxfId="178" priority="176" operator="equal">
      <formula>"Wertungsfrage"</formula>
    </cfRule>
  </conditionalFormatting>
  <conditionalFormatting sqref="E243:E244">
    <cfRule type="cellIs" dxfId="177" priority="838" operator="equal">
      <formula>"Wertungsfrage"</formula>
    </cfRule>
    <cfRule type="cellIs" dxfId="176" priority="839" operator="equal">
      <formula>"Information"</formula>
    </cfRule>
    <cfRule type="cellIs" dxfId="175" priority="840" operator="equal">
      <formula>"Muss-Kriterium"</formula>
    </cfRule>
  </conditionalFormatting>
  <conditionalFormatting sqref="E246">
    <cfRule type="cellIs" dxfId="174" priority="735" operator="equal">
      <formula>"Wertungsfrage"</formula>
    </cfRule>
    <cfRule type="cellIs" dxfId="173" priority="736" operator="equal">
      <formula>"Information"</formula>
    </cfRule>
    <cfRule type="cellIs" dxfId="172" priority="737" operator="equal">
      <formula>"Muss-Kriterium"</formula>
    </cfRule>
  </conditionalFormatting>
  <conditionalFormatting sqref="E248:E254">
    <cfRule type="cellIs" dxfId="171" priority="39" operator="equal">
      <formula>"Wertungsfrage"</formula>
    </cfRule>
    <cfRule type="cellIs" dxfId="170" priority="41" operator="equal">
      <formula>"Muss-Kriterium"</formula>
    </cfRule>
    <cfRule type="cellIs" dxfId="169" priority="40" operator="equal">
      <formula>"Information"</formula>
    </cfRule>
  </conditionalFormatting>
  <conditionalFormatting sqref="E256:E261">
    <cfRule type="cellIs" dxfId="168" priority="733" operator="equal">
      <formula>"Muss-Kriterium"</formula>
    </cfRule>
    <cfRule type="cellIs" dxfId="167" priority="731" operator="equal">
      <formula>"Wertungsfrage"</formula>
    </cfRule>
    <cfRule type="cellIs" dxfId="166" priority="732" operator="equal">
      <formula>"Information"</formula>
    </cfRule>
  </conditionalFormatting>
  <conditionalFormatting sqref="E263:E268">
    <cfRule type="cellIs" dxfId="165" priority="793" operator="equal">
      <formula>"Muss-Kriterium"</formula>
    </cfRule>
    <cfRule type="cellIs" dxfId="164" priority="792" operator="equal">
      <formula>"Information"</formula>
    </cfRule>
    <cfRule type="cellIs" dxfId="163" priority="791" operator="equal">
      <formula>"Wertungsfrage"</formula>
    </cfRule>
  </conditionalFormatting>
  <conditionalFormatting sqref="E270:E295">
    <cfRule type="cellIs" dxfId="162" priority="100" operator="equal">
      <formula>"Muss-Kriterium"</formula>
    </cfRule>
    <cfRule type="cellIs" dxfId="161" priority="99" operator="equal">
      <formula>"Information"</formula>
    </cfRule>
    <cfRule type="cellIs" dxfId="160" priority="98" operator="equal">
      <formula>"Wertungsfrage"</formula>
    </cfRule>
  </conditionalFormatting>
  <conditionalFormatting sqref="E297:E317">
    <cfRule type="cellIs" dxfId="159" priority="119" operator="equal">
      <formula>"Wertungsfrage"</formula>
    </cfRule>
    <cfRule type="cellIs" dxfId="158" priority="121" operator="equal">
      <formula>"Muss-Kriterium"</formula>
    </cfRule>
    <cfRule type="cellIs" dxfId="157" priority="120" operator="equal">
      <formula>"Information"</formula>
    </cfRule>
  </conditionalFormatting>
  <conditionalFormatting sqref="E319:E329">
    <cfRule type="cellIs" dxfId="156" priority="638" operator="equal">
      <formula>"Muss-Kriterium"</formula>
    </cfRule>
    <cfRule type="cellIs" dxfId="155" priority="636" operator="equal">
      <formula>"Wertungsfrage"</formula>
    </cfRule>
    <cfRule type="cellIs" dxfId="154" priority="637" operator="equal">
      <formula>"Information"</formula>
    </cfRule>
  </conditionalFormatting>
  <conditionalFormatting sqref="E331:E341">
    <cfRule type="cellIs" dxfId="153" priority="627" operator="equal">
      <formula>"Muss-Kriterium"</formula>
    </cfRule>
    <cfRule type="cellIs" dxfId="152" priority="626" operator="equal">
      <formula>"Information"</formula>
    </cfRule>
    <cfRule type="cellIs" dxfId="151" priority="625" operator="equal">
      <formula>"Wertungsfrage"</formula>
    </cfRule>
  </conditionalFormatting>
  <conditionalFormatting sqref="E343:E350">
    <cfRule type="cellIs" dxfId="150" priority="618" operator="equal">
      <formula>"Wertungsfrage"</formula>
    </cfRule>
    <cfRule type="cellIs" dxfId="149" priority="620" operator="equal">
      <formula>"Muss-Kriterium"</formula>
    </cfRule>
    <cfRule type="cellIs" dxfId="148" priority="619" operator="equal">
      <formula>"Information"</formula>
    </cfRule>
  </conditionalFormatting>
  <conditionalFormatting sqref="E352:E356">
    <cfRule type="cellIs" dxfId="147" priority="2271" operator="equal">
      <formula>"Muss-Kriterium"</formula>
    </cfRule>
    <cfRule type="cellIs" dxfId="146" priority="2270" operator="equal">
      <formula>"Information"</formula>
    </cfRule>
    <cfRule type="cellIs" dxfId="145" priority="2269" operator="equal">
      <formula>"Wertungsfrage"</formula>
    </cfRule>
  </conditionalFormatting>
  <conditionalFormatting sqref="E242:S242">
    <cfRule type="cellIs" dxfId="144" priority="607" operator="equal">
      <formula>"Wertungsfrage"</formula>
    </cfRule>
    <cfRule type="cellIs" dxfId="143" priority="608" operator="equal">
      <formula>"Information"</formula>
    </cfRule>
    <cfRule type="cellIs" dxfId="142" priority="609" operator="equal">
      <formula>"Muss-Kriterium"</formula>
    </cfRule>
  </conditionalFormatting>
  <conditionalFormatting sqref="F18">
    <cfRule type="cellIs" dxfId="141" priority="6202" operator="equal">
      <formula>"Muss-Kriterium"</formula>
    </cfRule>
    <cfRule type="cellIs" dxfId="140" priority="6200" operator="equal">
      <formula>"Wertungsfrage"</formula>
    </cfRule>
    <cfRule type="cellIs" dxfId="139" priority="6201" operator="equal">
      <formula>"Information"</formula>
    </cfRule>
  </conditionalFormatting>
  <conditionalFormatting sqref="G24:G28 G30:G33 G35:G40 G42:G43">
    <cfRule type="expression" dxfId="138" priority="34">
      <formula>ISBLANK(G24)</formula>
    </cfRule>
  </conditionalFormatting>
  <conditionalFormatting sqref="G46:G53">
    <cfRule type="expression" dxfId="137" priority="33">
      <formula>ISBLANK(G46)</formula>
    </cfRule>
  </conditionalFormatting>
  <conditionalFormatting sqref="G55 G60">
    <cfRule type="expression" dxfId="136" priority="32">
      <formula>ISBLANK(G55)</formula>
    </cfRule>
  </conditionalFormatting>
  <conditionalFormatting sqref="G67:G79">
    <cfRule type="expression" dxfId="135" priority="31">
      <formula>ISBLANK(G67)</formula>
    </cfRule>
  </conditionalFormatting>
  <conditionalFormatting sqref="G81:G84">
    <cfRule type="expression" dxfId="134" priority="30">
      <formula>ISBLANK(G81)</formula>
    </cfRule>
  </conditionalFormatting>
  <conditionalFormatting sqref="G88:G93">
    <cfRule type="expression" dxfId="133" priority="29">
      <formula>ISBLANK(G88)</formula>
    </cfRule>
  </conditionalFormatting>
  <conditionalFormatting sqref="G101:G108">
    <cfRule type="expression" dxfId="132" priority="28">
      <formula>ISBLANK(G101)</formula>
    </cfRule>
  </conditionalFormatting>
  <conditionalFormatting sqref="G110">
    <cfRule type="expression" dxfId="131" priority="27">
      <formula>ISBLANK(G110)</formula>
    </cfRule>
  </conditionalFormatting>
  <conditionalFormatting sqref="G112:G113">
    <cfRule type="expression" dxfId="130" priority="26">
      <formula>ISBLANK(G112)</formula>
    </cfRule>
  </conditionalFormatting>
  <conditionalFormatting sqref="G115:G118">
    <cfRule type="expression" dxfId="129" priority="25">
      <formula>ISBLANK(G115)</formula>
    </cfRule>
  </conditionalFormatting>
  <conditionalFormatting sqref="G125">
    <cfRule type="expression" dxfId="128" priority="24">
      <formula>ISBLANK(G125)</formula>
    </cfRule>
  </conditionalFormatting>
  <conditionalFormatting sqref="G132:G140">
    <cfRule type="expression" dxfId="127" priority="23">
      <formula>ISBLANK(G132)</formula>
    </cfRule>
  </conditionalFormatting>
  <conditionalFormatting sqref="G142:G145">
    <cfRule type="expression" dxfId="126" priority="22">
      <formula>ISBLANK(G142)</formula>
    </cfRule>
  </conditionalFormatting>
  <conditionalFormatting sqref="G148:G153">
    <cfRule type="expression" dxfId="125" priority="21">
      <formula>ISBLANK(G148)</formula>
    </cfRule>
  </conditionalFormatting>
  <conditionalFormatting sqref="G161:G168">
    <cfRule type="expression" dxfId="124" priority="20">
      <formula>ISBLANK(G161)</formula>
    </cfRule>
  </conditionalFormatting>
  <conditionalFormatting sqref="G170">
    <cfRule type="expression" dxfId="123" priority="19">
      <formula>ISBLANK(G170)</formula>
    </cfRule>
  </conditionalFormatting>
  <conditionalFormatting sqref="G172:G173">
    <cfRule type="expression" dxfId="122" priority="18">
      <formula>ISBLANK(G172)</formula>
    </cfRule>
  </conditionalFormatting>
  <conditionalFormatting sqref="G175:G178">
    <cfRule type="expression" dxfId="121" priority="17">
      <formula>ISBLANK(G175)</formula>
    </cfRule>
  </conditionalFormatting>
  <conditionalFormatting sqref="G182">
    <cfRule type="expression" dxfId="120" priority="16">
      <formula>ISBLANK(G182)</formula>
    </cfRule>
  </conditionalFormatting>
  <conditionalFormatting sqref="G189:G197">
    <cfRule type="expression" dxfId="119" priority="15">
      <formula>ISBLANK(G189)</formula>
    </cfRule>
  </conditionalFormatting>
  <conditionalFormatting sqref="G199:G202">
    <cfRule type="expression" dxfId="118" priority="14">
      <formula>ISBLANK(G199)</formula>
    </cfRule>
  </conditionalFormatting>
  <conditionalFormatting sqref="G205:G209">
    <cfRule type="expression" dxfId="117" priority="13">
      <formula>ISBLANK(G205)</formula>
    </cfRule>
  </conditionalFormatting>
  <conditionalFormatting sqref="G220:G228">
    <cfRule type="expression" dxfId="116" priority="12">
      <formula>ISBLANK(G220)</formula>
    </cfRule>
  </conditionalFormatting>
  <conditionalFormatting sqref="G230:G233">
    <cfRule type="expression" dxfId="115" priority="11">
      <formula>ISBLANK(G230)</formula>
    </cfRule>
  </conditionalFormatting>
  <conditionalFormatting sqref="G237:G241 G246">
    <cfRule type="expression" dxfId="114" priority="10">
      <formula>ISBLANK(G237)</formula>
    </cfRule>
  </conditionalFormatting>
  <conditionalFormatting sqref="G248">
    <cfRule type="expression" dxfId="113" priority="9">
      <formula>ISBLANK(G248)</formula>
    </cfRule>
  </conditionalFormatting>
  <conditionalFormatting sqref="G256:G258 G263">
    <cfRule type="expression" dxfId="112" priority="8">
      <formula>ISBLANK(G256)</formula>
    </cfRule>
  </conditionalFormatting>
  <conditionalFormatting sqref="G265:G268 G270:G271">
    <cfRule type="expression" dxfId="111" priority="7">
      <formula>ISBLANK(G265)</formula>
    </cfRule>
  </conditionalFormatting>
  <conditionalFormatting sqref="G273">
    <cfRule type="expression" dxfId="110" priority="6">
      <formula>ISBLANK(G273)</formula>
    </cfRule>
  </conditionalFormatting>
  <conditionalFormatting sqref="G275 G280:G292 G297:G317 G319:G324">
    <cfRule type="expression" dxfId="109" priority="5">
      <formula>ISBLANK(G275)</formula>
    </cfRule>
  </conditionalFormatting>
  <conditionalFormatting sqref="G296">
    <cfRule type="expression" dxfId="108" priority="2438">
      <formula>$C296="KO"</formula>
    </cfRule>
    <cfRule type="cellIs" dxfId="107" priority="2439" operator="equal">
      <formula>"Wertungsfrage"</formula>
    </cfRule>
    <cfRule type="cellIs" dxfId="106" priority="2440" operator="equal">
      <formula>"Information"</formula>
    </cfRule>
    <cfRule type="expression" dxfId="105" priority="2437">
      <formula>AND($C296="KO",$D296="Nein")</formula>
    </cfRule>
    <cfRule type="cellIs" dxfId="104" priority="2441" operator="equal">
      <formula>"Muss-Kriterium"</formula>
    </cfRule>
  </conditionalFormatting>
  <conditionalFormatting sqref="G318">
    <cfRule type="expression" dxfId="103" priority="2423">
      <formula>AND($C318="KO",$D318="Nein")</formula>
    </cfRule>
    <cfRule type="expression" dxfId="102" priority="2424">
      <formula>$C318="KO"</formula>
    </cfRule>
    <cfRule type="cellIs" dxfId="101" priority="2426" operator="equal">
      <formula>"Information"</formula>
    </cfRule>
    <cfRule type="cellIs" dxfId="100" priority="2427" operator="equal">
      <formula>"Muss-Kriterium"</formula>
    </cfRule>
    <cfRule type="cellIs" dxfId="99" priority="2425" operator="equal">
      <formula>"Wertungsfrage"</formula>
    </cfRule>
  </conditionalFormatting>
  <conditionalFormatting sqref="G327:G329 G331:G336">
    <cfRule type="expression" dxfId="98" priority="4">
      <formula>ISBLANK(G327)</formula>
    </cfRule>
  </conditionalFormatting>
  <conditionalFormatting sqref="G330">
    <cfRule type="expression" dxfId="97" priority="2416">
      <formula>AND($C330="KO",$D330="Nein")</formula>
    </cfRule>
    <cfRule type="expression" dxfId="96" priority="2417">
      <formula>$C330="KO"</formula>
    </cfRule>
    <cfRule type="cellIs" dxfId="95" priority="2418" operator="equal">
      <formula>"Wertungsfrage"</formula>
    </cfRule>
    <cfRule type="cellIs" dxfId="94" priority="2419" operator="equal">
      <formula>"Information"</formula>
    </cfRule>
    <cfRule type="cellIs" dxfId="93" priority="2420" operator="equal">
      <formula>"Muss-Kriterium"</formula>
    </cfRule>
  </conditionalFormatting>
  <conditionalFormatting sqref="G339:G341 G343:G347">
    <cfRule type="expression" dxfId="92" priority="3">
      <formula>ISBLANK(G339)</formula>
    </cfRule>
  </conditionalFormatting>
  <conditionalFormatting sqref="G342">
    <cfRule type="cellIs" dxfId="91" priority="2411" operator="equal">
      <formula>"Wertungsfrage"</formula>
    </cfRule>
    <cfRule type="cellIs" dxfId="90" priority="2412" operator="equal">
      <formula>"Information"</formula>
    </cfRule>
    <cfRule type="expression" dxfId="89" priority="2409">
      <formula>AND($C342="KO",$D342="Nein")</formula>
    </cfRule>
    <cfRule type="expression" dxfId="88" priority="2410">
      <formula>$C342="KO"</formula>
    </cfRule>
    <cfRule type="cellIs" dxfId="87" priority="2413" operator="equal">
      <formula>"Muss-Kriterium"</formula>
    </cfRule>
  </conditionalFormatting>
  <conditionalFormatting sqref="G349:G350">
    <cfRule type="expression" dxfId="86" priority="2">
      <formula>ISBLANK(G349)</formula>
    </cfRule>
  </conditionalFormatting>
  <conditionalFormatting sqref="G351">
    <cfRule type="expression" dxfId="85" priority="2323">
      <formula>$C351="KO"</formula>
    </cfRule>
    <cfRule type="cellIs" dxfId="84" priority="2324" operator="equal">
      <formula>"Wertungsfrage"</formula>
    </cfRule>
    <cfRule type="cellIs" dxfId="83" priority="2326" operator="equal">
      <formula>"Muss-Kriterium"</formula>
    </cfRule>
    <cfRule type="expression" dxfId="82" priority="2322">
      <formula>AND($C351="KO",$D351="Nein")</formula>
    </cfRule>
    <cfRule type="cellIs" dxfId="81" priority="2325" operator="equal">
      <formula>"Information"</formula>
    </cfRule>
  </conditionalFormatting>
  <conditionalFormatting sqref="G357">
    <cfRule type="expression" dxfId="80" priority="2395">
      <formula>AND($C357="KO",$D357="Nein")</formula>
    </cfRule>
    <cfRule type="expression" dxfId="79" priority="2396">
      <formula>$C357="KO"</formula>
    </cfRule>
    <cfRule type="cellIs" dxfId="78" priority="2397" operator="equal">
      <formula>"Wertungsfrage"</formula>
    </cfRule>
    <cfRule type="cellIs" dxfId="77" priority="2398" operator="equal">
      <formula>"Information"</formula>
    </cfRule>
    <cfRule type="cellIs" dxfId="76" priority="2399" operator="equal">
      <formula>"Muss-Kriterium"</formula>
    </cfRule>
  </conditionalFormatting>
  <conditionalFormatting sqref="G358">
    <cfRule type="expression" dxfId="75" priority="1">
      <formula>ISBLANK(G358)</formula>
    </cfRule>
  </conditionalFormatting>
  <conditionalFormatting sqref="G87:P87">
    <cfRule type="cellIs" dxfId="74" priority="228" operator="equal">
      <formula>"Muss-Kriterium"</formula>
    </cfRule>
    <cfRule type="cellIs" dxfId="73" priority="226" operator="equal">
      <formula>"Wertungsfrage"</formula>
    </cfRule>
    <cfRule type="cellIs" dxfId="72" priority="227" operator="equal">
      <formula>"Information"</formula>
    </cfRule>
  </conditionalFormatting>
  <conditionalFormatting sqref="I9:I18">
    <cfRule type="cellIs" dxfId="71" priority="116" operator="equal">
      <formula>"Information"</formula>
    </cfRule>
    <cfRule type="cellIs" dxfId="70" priority="115" operator="equal">
      <formula>"Wertungsfrage"</formula>
    </cfRule>
    <cfRule type="cellIs" dxfId="69" priority="117" operator="equal">
      <formula>"Muss-Kriterium"</formula>
    </cfRule>
  </conditionalFormatting>
  <conditionalFormatting sqref="I10:I18">
    <cfRule type="cellIs" dxfId="68" priority="118" operator="greaterThan">
      <formula>0</formula>
    </cfRule>
  </conditionalFormatting>
  <conditionalFormatting sqref="K44:K45">
    <cfRule type="expression" dxfId="67" priority="1230">
      <formula>ISBLANK(K44)</formula>
    </cfRule>
  </conditionalFormatting>
  <conditionalFormatting sqref="K54">
    <cfRule type="expression" dxfId="66" priority="1193">
      <formula>ISBLANK(K54)</formula>
    </cfRule>
  </conditionalFormatting>
  <conditionalFormatting sqref="K61:K70">
    <cfRule type="expression" dxfId="65" priority="93">
      <formula>ISBLANK(K61)</formula>
    </cfRule>
  </conditionalFormatting>
  <conditionalFormatting sqref="K80">
    <cfRule type="expression" dxfId="64" priority="1110">
      <formula>ISBLANK(K80)</formula>
    </cfRule>
  </conditionalFormatting>
  <conditionalFormatting sqref="K85:K86">
    <cfRule type="expression" dxfId="63" priority="222">
      <formula>ISBLANK(K85)</formula>
    </cfRule>
  </conditionalFormatting>
  <conditionalFormatting sqref="K95:K100">
    <cfRule type="expression" dxfId="62" priority="1054">
      <formula>ISBLANK(K95)</formula>
    </cfRule>
  </conditionalFormatting>
  <conditionalFormatting sqref="K103:K104">
    <cfRule type="expression" dxfId="61" priority="83">
      <formula>ISBLANK(K103)</formula>
    </cfRule>
  </conditionalFormatting>
  <conditionalFormatting sqref="K109">
    <cfRule type="expression" dxfId="60" priority="1023">
      <formula>ISBLANK(K109)</formula>
    </cfRule>
  </conditionalFormatting>
  <conditionalFormatting sqref="K111">
    <cfRule type="expression" dxfId="59" priority="1015">
      <formula>ISBLANK(K111)</formula>
    </cfRule>
  </conditionalFormatting>
  <conditionalFormatting sqref="K114">
    <cfRule type="expression" dxfId="58" priority="973">
      <formula>ISBLANK(K114)</formula>
    </cfRule>
  </conditionalFormatting>
  <conditionalFormatting sqref="K119">
    <cfRule type="expression" dxfId="57" priority="980">
      <formula>ISBLANK(K119)</formula>
    </cfRule>
  </conditionalFormatting>
  <conditionalFormatting sqref="K126:K131">
    <cfRule type="expression" dxfId="56" priority="511">
      <formula>ISBLANK(K126)</formula>
    </cfRule>
  </conditionalFormatting>
  <conditionalFormatting sqref="K141">
    <cfRule type="expression" dxfId="55" priority="538">
      <formula>ISBLANK(K141)</formula>
    </cfRule>
  </conditionalFormatting>
  <conditionalFormatting sqref="K146:K147">
    <cfRule type="expression" dxfId="54" priority="218">
      <formula>ISBLANK(K146)</formula>
    </cfRule>
  </conditionalFormatting>
  <conditionalFormatting sqref="K155:K160">
    <cfRule type="expression" dxfId="53" priority="491">
      <formula>ISBLANK(K155)</formula>
    </cfRule>
  </conditionalFormatting>
  <conditionalFormatting sqref="K163:K164">
    <cfRule type="expression" dxfId="52" priority="59">
      <formula>ISBLANK(K163)</formula>
    </cfRule>
  </conditionalFormatting>
  <conditionalFormatting sqref="K169">
    <cfRule type="expression" dxfId="51" priority="463">
      <formula>ISBLANK(K169)</formula>
    </cfRule>
  </conditionalFormatting>
  <conditionalFormatting sqref="K171">
    <cfRule type="expression" dxfId="50" priority="455">
      <formula>ISBLANK(K171)</formula>
    </cfRule>
  </conditionalFormatting>
  <conditionalFormatting sqref="K174">
    <cfRule type="expression" dxfId="49" priority="436">
      <formula>ISBLANK(K174)</formula>
    </cfRule>
  </conditionalFormatting>
  <conditionalFormatting sqref="K179">
    <cfRule type="expression" dxfId="48" priority="443">
      <formula>ISBLANK(K179)</formula>
    </cfRule>
  </conditionalFormatting>
  <conditionalFormatting sqref="K183:K188">
    <cfRule type="expression" dxfId="47" priority="334">
      <formula>ISBLANK(K183)</formula>
    </cfRule>
  </conditionalFormatting>
  <conditionalFormatting sqref="K198">
    <cfRule type="expression" dxfId="46" priority="361">
      <formula>ISBLANK(K198)</formula>
    </cfRule>
  </conditionalFormatting>
  <conditionalFormatting sqref="K203:K204">
    <cfRule type="expression" dxfId="45" priority="200">
      <formula>ISBLANK(K203)</formula>
    </cfRule>
  </conditionalFormatting>
  <conditionalFormatting sqref="K214:K219">
    <cfRule type="expression" dxfId="44" priority="933">
      <formula>ISBLANK(K214)</formula>
    </cfRule>
  </conditionalFormatting>
  <conditionalFormatting sqref="K229">
    <cfRule type="expression" dxfId="43" priority="868">
      <formula>ISBLANK(K229)</formula>
    </cfRule>
  </conditionalFormatting>
  <conditionalFormatting sqref="K234:K235">
    <cfRule type="expression" dxfId="42" priority="182">
      <formula>ISBLANK(K234)</formula>
    </cfRule>
  </conditionalFormatting>
  <conditionalFormatting sqref="K249:K254">
    <cfRule type="expression" dxfId="41" priority="38">
      <formula>ISBLANK(K249)</formula>
    </cfRule>
  </conditionalFormatting>
  <conditionalFormatting sqref="K264">
    <cfRule type="expression" dxfId="40" priority="811">
      <formula>ISBLANK(K264)</formula>
    </cfRule>
  </conditionalFormatting>
  <conditionalFormatting sqref="K272">
    <cfRule type="expression" dxfId="39" priority="164">
      <formula>ISBLANK(K272)</formula>
    </cfRule>
  </conditionalFormatting>
  <conditionalFormatting sqref="K274">
    <cfRule type="expression" dxfId="38" priority="764">
      <formula>ISBLANK(K274)</formula>
    </cfRule>
  </conditionalFormatting>
  <conditionalFormatting sqref="K294">
    <cfRule type="cellIs" dxfId="37" priority="3682" operator="equal">
      <formula>"Wertungsfrage"</formula>
    </cfRule>
    <cfRule type="cellIs" dxfId="36" priority="3684" operator="equal">
      <formula>"Muss-Kriterium"</formula>
    </cfRule>
    <cfRule type="cellIs" dxfId="35" priority="3683" operator="equal">
      <formula>"Information"</formula>
    </cfRule>
  </conditionalFormatting>
  <conditionalFormatting sqref="K325:K326">
    <cfRule type="expression" dxfId="34" priority="635">
      <formula>ISBLANK(K325)</formula>
    </cfRule>
  </conditionalFormatting>
  <conditionalFormatting sqref="K337:K338">
    <cfRule type="expression" dxfId="33" priority="624">
      <formula>ISBLANK(K337)</formula>
    </cfRule>
  </conditionalFormatting>
  <conditionalFormatting sqref="K348">
    <cfRule type="expression" dxfId="32" priority="2191">
      <formula>ISBLANK(K348)</formula>
    </cfRule>
  </conditionalFormatting>
  <conditionalFormatting sqref="K352:K356 K359:K361">
    <cfRule type="expression" dxfId="31" priority="2249">
      <formula>ISBLANK(K352)</formula>
    </cfRule>
  </conditionalFormatting>
  <dataValidations count="1">
    <dataValidation type="list" showInputMessage="1" showErrorMessage="1" sqref="E319:E329 E352:E356 E358:E361 E24:E28 E35:E40 E95:E119 E246 E256:E258 E331:E341 E343:E350 E280:E292 E30:E33 E42:E55 E60:E93 E297:E317 G87:P87 E214:E241 E270:E275 E263:E268 E155:E179 E125:E153 E182:E209 E248:E254" xr:uid="{00000000-0002-0000-0300-000000000000}">
      <formula1>"Information,Muss-Kriterium,Wertungsfrage"</formula1>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Bewertungsverfahren!$D$18:$D$19</xm:f>
          </x14:formula1>
          <xm:sqref>G319:G324 G246 G349:G350 G275 G273 G30:G33 G35:G40 G42:G43 G46:G53 G280:G292 G67:G79 G60 G101:G108 G110 G112:G113 G220:G228 G175:G178 G263 G237:G241 G230:G233 G248 G331:G336 G297:G317 G327:G329 G339:G341 G343:G347 G24:G28 G55 G88:G93 G132:G140 G161:G168 G170 G172:G173 G115:G118 G189:G197 G142:G145 G81:G84 G199:G202 G205:G209 G265:G268 G270:G271 G256:G258 G148:G153 G125 G182 G358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U97"/>
  <sheetViews>
    <sheetView showGridLines="0" tabSelected="1" zoomScale="90" zoomScaleNormal="90" workbookViewId="0">
      <selection activeCell="J8" sqref="J8"/>
    </sheetView>
  </sheetViews>
  <sheetFormatPr baseColWidth="10" defaultColWidth="11.42578125" defaultRowHeight="15"/>
  <cols>
    <col min="1" max="1" width="3.28515625" style="399" customWidth="1"/>
    <col min="2" max="2" width="9.7109375" style="399" customWidth="1"/>
    <col min="3" max="3" width="55" style="399" customWidth="1"/>
    <col min="4" max="4" width="22" style="399" customWidth="1"/>
    <col min="5" max="5" width="30.140625" style="434" customWidth="1"/>
    <col min="6" max="9" width="16.140625" style="434" customWidth="1"/>
    <col min="10" max="10" width="25" style="434" customWidth="1"/>
    <col min="11" max="11" width="27.140625" style="399" bestFit="1" customWidth="1"/>
    <col min="12" max="12" width="53.85546875" style="434" customWidth="1"/>
    <col min="13" max="16384" width="11.42578125" style="399"/>
  </cols>
  <sheetData>
    <row r="2" spans="1:21" ht="27" customHeight="1">
      <c r="A2" s="397"/>
      <c r="B2" s="164" t="str">
        <f>Bewertungsverfahren!B2</f>
        <v>Chirurgische Antriebsmaschinen</v>
      </c>
      <c r="C2" s="397"/>
      <c r="D2" s="398"/>
      <c r="E2" s="432"/>
      <c r="F2" s="432"/>
      <c r="G2" s="432"/>
      <c r="H2" s="432"/>
      <c r="I2" s="432"/>
      <c r="J2" s="432"/>
      <c r="K2" s="398"/>
      <c r="L2" s="432"/>
    </row>
    <row r="3" spans="1:21" ht="15" customHeight="1">
      <c r="A3" s="397"/>
      <c r="B3" s="165" t="s">
        <v>203</v>
      </c>
      <c r="C3" s="165"/>
      <c r="D3" s="165"/>
      <c r="E3" s="432"/>
      <c r="F3" s="432"/>
      <c r="G3" s="432"/>
      <c r="H3" s="432"/>
      <c r="I3" s="432"/>
      <c r="J3" s="432"/>
      <c r="K3" s="398"/>
      <c r="L3" s="432"/>
    </row>
    <row r="4" spans="1:21" ht="15.75">
      <c r="A4" s="397"/>
      <c r="B4" s="400"/>
      <c r="C4" s="401"/>
      <c r="D4" s="397"/>
      <c r="E4" s="433"/>
      <c r="F4" s="433"/>
      <c r="G4" s="433"/>
      <c r="H4" s="433"/>
      <c r="I4" s="433"/>
      <c r="J4" s="433"/>
      <c r="K4" s="397"/>
      <c r="L4" s="433"/>
    </row>
    <row r="5" spans="1:21" ht="15.75" thickBot="1"/>
    <row r="6" spans="1:21" s="402" customFormat="1" ht="90.75" thickBot="1">
      <c r="B6" s="403" t="s">
        <v>197</v>
      </c>
      <c r="C6" s="404" t="s">
        <v>28</v>
      </c>
      <c r="D6" s="405" t="s">
        <v>209</v>
      </c>
      <c r="E6" s="435" t="s">
        <v>208</v>
      </c>
      <c r="F6" s="436" t="s">
        <v>198</v>
      </c>
      <c r="G6" s="437" t="s">
        <v>199</v>
      </c>
      <c r="H6" s="438" t="s">
        <v>170</v>
      </c>
      <c r="I6" s="439" t="s">
        <v>200</v>
      </c>
      <c r="J6" s="440" t="s">
        <v>201</v>
      </c>
      <c r="K6" s="405" t="s">
        <v>226</v>
      </c>
      <c r="L6" s="450" t="s">
        <v>272</v>
      </c>
      <c r="M6" s="406"/>
      <c r="N6" s="406"/>
      <c r="O6" s="406"/>
      <c r="P6" s="406"/>
      <c r="Q6" s="406"/>
      <c r="R6" s="406"/>
      <c r="S6" s="406"/>
      <c r="T6" s="406"/>
      <c r="U6" s="406"/>
    </row>
    <row r="7" spans="1:21" ht="20.25">
      <c r="A7" s="407"/>
      <c r="B7" s="516" t="s">
        <v>391</v>
      </c>
      <c r="C7" s="517"/>
      <c r="D7" s="518"/>
      <c r="E7" s="441"/>
      <c r="F7" s="442"/>
      <c r="G7" s="442"/>
      <c r="H7" s="442"/>
      <c r="I7" s="443"/>
      <c r="J7" s="444"/>
      <c r="K7" s="408"/>
      <c r="L7" s="372"/>
      <c r="M7" s="409"/>
      <c r="N7" s="409"/>
      <c r="O7" s="409"/>
      <c r="P7" s="409"/>
      <c r="Q7" s="409"/>
      <c r="R7" s="409"/>
      <c r="S7" s="409"/>
      <c r="T7" s="409"/>
      <c r="U7" s="409"/>
    </row>
    <row r="8" spans="1:21" ht="30">
      <c r="B8" s="522" t="s">
        <v>394</v>
      </c>
      <c r="C8" s="523"/>
      <c r="D8" s="524"/>
      <c r="E8" s="445"/>
      <c r="F8" s="446"/>
      <c r="G8" s="446"/>
      <c r="H8" s="446"/>
      <c r="I8" s="447"/>
      <c r="J8" s="310"/>
      <c r="K8" s="410"/>
      <c r="L8" s="336" t="s">
        <v>292</v>
      </c>
      <c r="M8" s="409"/>
      <c r="N8" s="409"/>
      <c r="O8" s="409"/>
      <c r="P8" s="409"/>
      <c r="Q8" s="409"/>
      <c r="R8" s="409"/>
      <c r="S8" s="409"/>
      <c r="T8" s="409"/>
      <c r="U8" s="409"/>
    </row>
    <row r="9" spans="1:21" ht="15.75">
      <c r="B9" s="411"/>
      <c r="C9" s="153" t="s">
        <v>395</v>
      </c>
      <c r="D9" s="412">
        <v>10</v>
      </c>
      <c r="E9" s="307"/>
      <c r="F9" s="308"/>
      <c r="G9" s="308"/>
      <c r="H9" s="308"/>
      <c r="I9" s="309"/>
      <c r="J9" s="310"/>
      <c r="K9" s="413">
        <f>D9*J9</f>
        <v>0</v>
      </c>
      <c r="L9" s="316"/>
      <c r="M9" s="409"/>
      <c r="N9" s="409"/>
      <c r="O9" s="409"/>
      <c r="P9" s="409"/>
      <c r="Q9" s="409"/>
      <c r="R9" s="409"/>
      <c r="S9" s="409"/>
      <c r="T9" s="409"/>
      <c r="U9" s="409"/>
    </row>
    <row r="10" spans="1:21" ht="15.75">
      <c r="B10" s="411"/>
      <c r="C10" s="153" t="s">
        <v>398</v>
      </c>
      <c r="D10" s="412">
        <v>10</v>
      </c>
      <c r="E10" s="307"/>
      <c r="F10" s="308"/>
      <c r="G10" s="308"/>
      <c r="H10" s="308"/>
      <c r="I10" s="309"/>
      <c r="J10" s="310"/>
      <c r="K10" s="413">
        <f t="shared" ref="K10:K21" si="0">D10*J10</f>
        <v>0</v>
      </c>
      <c r="L10" s="316"/>
      <c r="M10" s="409"/>
      <c r="N10" s="409"/>
      <c r="O10" s="409"/>
      <c r="P10" s="409"/>
      <c r="Q10" s="409"/>
      <c r="R10" s="409"/>
      <c r="S10" s="409"/>
      <c r="T10" s="409"/>
      <c r="U10" s="409"/>
    </row>
    <row r="11" spans="1:21" ht="15.75">
      <c r="B11" s="411"/>
      <c r="C11" s="153" t="s">
        <v>397</v>
      </c>
      <c r="D11" s="412">
        <v>10</v>
      </c>
      <c r="E11" s="307"/>
      <c r="F11" s="308"/>
      <c r="G11" s="308"/>
      <c r="H11" s="308"/>
      <c r="I11" s="309"/>
      <c r="J11" s="310"/>
      <c r="K11" s="413">
        <f t="shared" si="0"/>
        <v>0</v>
      </c>
      <c r="L11" s="316"/>
      <c r="M11" s="409"/>
      <c r="N11" s="409"/>
      <c r="O11" s="409"/>
      <c r="P11" s="409"/>
      <c r="Q11" s="409"/>
      <c r="R11" s="409"/>
      <c r="S11" s="409"/>
      <c r="T11" s="409"/>
      <c r="U11" s="409"/>
    </row>
    <row r="12" spans="1:21" ht="15.75">
      <c r="B12" s="411"/>
      <c r="C12" s="153" t="s">
        <v>396</v>
      </c>
      <c r="D12" s="412">
        <v>10</v>
      </c>
      <c r="E12" s="307"/>
      <c r="F12" s="308"/>
      <c r="G12" s="308"/>
      <c r="H12" s="308"/>
      <c r="I12" s="309"/>
      <c r="J12" s="310"/>
      <c r="K12" s="413">
        <f t="shared" si="0"/>
        <v>0</v>
      </c>
      <c r="L12" s="316"/>
      <c r="M12" s="409"/>
      <c r="N12" s="409"/>
      <c r="O12" s="409"/>
      <c r="P12" s="409"/>
      <c r="Q12" s="409"/>
      <c r="R12" s="409"/>
      <c r="S12" s="409"/>
      <c r="T12" s="409"/>
      <c r="U12" s="409"/>
    </row>
    <row r="13" spans="1:21" ht="15.75">
      <c r="B13" s="411"/>
      <c r="C13" s="153" t="s">
        <v>399</v>
      </c>
      <c r="D13" s="412">
        <v>10</v>
      </c>
      <c r="E13" s="307"/>
      <c r="F13" s="308"/>
      <c r="G13" s="308"/>
      <c r="H13" s="308"/>
      <c r="I13" s="309"/>
      <c r="J13" s="310"/>
      <c r="K13" s="413">
        <f t="shared" si="0"/>
        <v>0</v>
      </c>
      <c r="L13" s="316"/>
      <c r="M13" s="409"/>
      <c r="N13" s="409"/>
      <c r="O13" s="409"/>
      <c r="P13" s="409"/>
      <c r="Q13" s="409"/>
      <c r="R13" s="409"/>
      <c r="S13" s="409"/>
      <c r="T13" s="409"/>
      <c r="U13" s="409"/>
    </row>
    <row r="14" spans="1:21" ht="15.75">
      <c r="B14" s="411"/>
      <c r="C14" s="153" t="s">
        <v>403</v>
      </c>
      <c r="D14" s="412">
        <v>10</v>
      </c>
      <c r="E14" s="307"/>
      <c r="F14" s="308"/>
      <c r="G14" s="308"/>
      <c r="H14" s="308"/>
      <c r="I14" s="309"/>
      <c r="J14" s="310"/>
      <c r="K14" s="413">
        <f t="shared" si="0"/>
        <v>0</v>
      </c>
      <c r="L14" s="316"/>
      <c r="M14" s="409"/>
      <c r="N14" s="409"/>
      <c r="O14" s="409"/>
      <c r="P14" s="409"/>
      <c r="Q14" s="409"/>
      <c r="R14" s="409"/>
      <c r="S14" s="409"/>
      <c r="T14" s="409"/>
      <c r="U14" s="409"/>
    </row>
    <row r="15" spans="1:21" ht="30">
      <c r="B15" s="411"/>
      <c r="C15" s="153" t="s">
        <v>482</v>
      </c>
      <c r="D15" s="412">
        <v>10</v>
      </c>
      <c r="E15" s="307"/>
      <c r="F15" s="308"/>
      <c r="G15" s="308"/>
      <c r="H15" s="308"/>
      <c r="I15" s="309"/>
      <c r="J15" s="310"/>
      <c r="K15" s="413">
        <f t="shared" si="0"/>
        <v>0</v>
      </c>
      <c r="L15" s="316"/>
      <c r="M15" s="409"/>
      <c r="N15" s="409"/>
      <c r="O15" s="409"/>
      <c r="P15" s="409"/>
      <c r="Q15" s="409"/>
      <c r="R15" s="409"/>
      <c r="S15" s="409"/>
      <c r="T15" s="409"/>
      <c r="U15" s="409"/>
    </row>
    <row r="16" spans="1:21" ht="15.75">
      <c r="B16" s="414"/>
      <c r="C16" s="153" t="s">
        <v>483</v>
      </c>
      <c r="D16" s="415">
        <v>10</v>
      </c>
      <c r="E16" s="353"/>
      <c r="F16" s="354"/>
      <c r="G16" s="354"/>
      <c r="H16" s="354"/>
      <c r="I16" s="355"/>
      <c r="J16" s="356"/>
      <c r="K16" s="413">
        <f t="shared" si="0"/>
        <v>0</v>
      </c>
      <c r="L16" s="363"/>
      <c r="M16" s="409"/>
      <c r="N16" s="409"/>
      <c r="O16" s="409"/>
      <c r="P16" s="409"/>
      <c r="Q16" s="409"/>
      <c r="R16" s="409"/>
      <c r="S16" s="409"/>
      <c r="T16" s="409"/>
      <c r="U16" s="409"/>
    </row>
    <row r="17" spans="1:21" ht="15.75">
      <c r="B17" s="411"/>
      <c r="C17" s="153"/>
      <c r="D17" s="412"/>
      <c r="E17" s="311"/>
      <c r="F17" s="312"/>
      <c r="G17" s="312"/>
      <c r="H17" s="312"/>
      <c r="I17" s="359"/>
      <c r="J17" s="313"/>
      <c r="K17" s="413">
        <f t="shared" si="0"/>
        <v>0</v>
      </c>
      <c r="L17" s="317" t="s">
        <v>407</v>
      </c>
      <c r="M17" s="409"/>
      <c r="N17" s="409"/>
      <c r="O17" s="409"/>
      <c r="P17" s="409"/>
      <c r="Q17" s="409"/>
      <c r="R17" s="409"/>
      <c r="S17" s="409"/>
      <c r="T17" s="409"/>
      <c r="U17" s="409"/>
    </row>
    <row r="18" spans="1:21" ht="15.75">
      <c r="B18" s="411"/>
      <c r="C18" s="153"/>
      <c r="D18" s="412"/>
      <c r="E18" s="311"/>
      <c r="F18" s="312"/>
      <c r="G18" s="312"/>
      <c r="H18" s="312"/>
      <c r="I18" s="359"/>
      <c r="J18" s="313"/>
      <c r="K18" s="413">
        <f t="shared" ref="K18:K20" si="1">D18*J18</f>
        <v>0</v>
      </c>
      <c r="L18" s="317" t="s">
        <v>407</v>
      </c>
      <c r="M18" s="409"/>
      <c r="N18" s="409"/>
      <c r="O18" s="409"/>
      <c r="P18" s="409"/>
      <c r="Q18" s="409"/>
      <c r="R18" s="409"/>
      <c r="S18" s="409"/>
      <c r="T18" s="409"/>
      <c r="U18" s="409"/>
    </row>
    <row r="19" spans="1:21" ht="15.75">
      <c r="B19" s="411"/>
      <c r="C19" s="153"/>
      <c r="D19" s="412"/>
      <c r="E19" s="311"/>
      <c r="F19" s="312"/>
      <c r="G19" s="312"/>
      <c r="H19" s="312"/>
      <c r="I19" s="359"/>
      <c r="J19" s="313"/>
      <c r="K19" s="413">
        <f t="shared" si="1"/>
        <v>0</v>
      </c>
      <c r="L19" s="317" t="s">
        <v>407</v>
      </c>
      <c r="M19" s="409"/>
      <c r="N19" s="409"/>
      <c r="O19" s="409"/>
      <c r="P19" s="409"/>
      <c r="Q19" s="409"/>
      <c r="R19" s="409"/>
      <c r="S19" s="409"/>
      <c r="T19" s="409"/>
      <c r="U19" s="409"/>
    </row>
    <row r="20" spans="1:21" ht="15.75">
      <c r="B20" s="411"/>
      <c r="C20" s="153"/>
      <c r="D20" s="412"/>
      <c r="E20" s="311"/>
      <c r="F20" s="312"/>
      <c r="G20" s="312"/>
      <c r="H20" s="312"/>
      <c r="I20" s="359"/>
      <c r="J20" s="313"/>
      <c r="K20" s="413">
        <f t="shared" si="1"/>
        <v>0</v>
      </c>
      <c r="L20" s="317" t="s">
        <v>407</v>
      </c>
      <c r="M20" s="409"/>
      <c r="N20" s="409"/>
      <c r="O20" s="409"/>
      <c r="P20" s="409"/>
      <c r="Q20" s="409"/>
      <c r="R20" s="409"/>
      <c r="S20" s="409"/>
      <c r="T20" s="409"/>
      <c r="U20" s="409"/>
    </row>
    <row r="21" spans="1:21" ht="16.5" thickBot="1">
      <c r="B21" s="416"/>
      <c r="C21" s="343"/>
      <c r="D21" s="417"/>
      <c r="E21" s="344"/>
      <c r="F21" s="345"/>
      <c r="G21" s="345"/>
      <c r="H21" s="345"/>
      <c r="I21" s="346"/>
      <c r="J21" s="347"/>
      <c r="K21" s="418">
        <f t="shared" si="0"/>
        <v>0</v>
      </c>
      <c r="L21" s="369" t="s">
        <v>407</v>
      </c>
      <c r="M21" s="409"/>
      <c r="N21" s="409"/>
      <c r="O21" s="409"/>
      <c r="P21" s="409"/>
      <c r="Q21" s="409"/>
      <c r="R21" s="409"/>
      <c r="S21" s="409"/>
      <c r="T21" s="409"/>
      <c r="U21" s="409"/>
    </row>
    <row r="22" spans="1:21" ht="21" thickTop="1">
      <c r="A22" s="407"/>
      <c r="B22" s="531" t="s">
        <v>388</v>
      </c>
      <c r="C22" s="532"/>
      <c r="D22" s="533"/>
      <c r="E22" s="441"/>
      <c r="F22" s="442"/>
      <c r="G22" s="442"/>
      <c r="H22" s="442"/>
      <c r="I22" s="443"/>
      <c r="J22" s="444"/>
      <c r="K22" s="419"/>
      <c r="L22" s="371"/>
      <c r="M22" s="409"/>
      <c r="N22" s="409"/>
      <c r="O22" s="409"/>
      <c r="P22" s="409"/>
      <c r="Q22" s="409"/>
      <c r="R22" s="409"/>
      <c r="S22" s="409"/>
      <c r="T22" s="409"/>
      <c r="U22" s="409"/>
    </row>
    <row r="23" spans="1:21" ht="30">
      <c r="B23" s="522" t="s">
        <v>389</v>
      </c>
      <c r="C23" s="523"/>
      <c r="D23" s="524"/>
      <c r="E23" s="445"/>
      <c r="F23" s="446"/>
      <c r="G23" s="446"/>
      <c r="H23" s="446"/>
      <c r="I23" s="447"/>
      <c r="J23" s="310"/>
      <c r="K23" s="410"/>
      <c r="L23" s="371" t="s">
        <v>292</v>
      </c>
      <c r="M23" s="409"/>
      <c r="N23" s="409"/>
      <c r="O23" s="409"/>
      <c r="P23" s="409"/>
      <c r="Q23" s="409"/>
      <c r="R23" s="409"/>
      <c r="S23" s="409"/>
      <c r="T23" s="409"/>
      <c r="U23" s="409"/>
    </row>
    <row r="24" spans="1:21" ht="15.75">
      <c r="B24" s="411"/>
      <c r="C24" s="153" t="s">
        <v>400</v>
      </c>
      <c r="D24" s="412">
        <v>10</v>
      </c>
      <c r="E24" s="307"/>
      <c r="F24" s="308"/>
      <c r="G24" s="308"/>
      <c r="H24" s="308"/>
      <c r="I24" s="309"/>
      <c r="J24" s="310"/>
      <c r="K24" s="413">
        <f t="shared" ref="K24:K46" si="2">D24*J24</f>
        <v>0</v>
      </c>
      <c r="L24" s="317"/>
      <c r="M24" s="409"/>
      <c r="N24" s="409"/>
      <c r="O24" s="409"/>
      <c r="P24" s="409"/>
      <c r="Q24" s="409"/>
      <c r="R24" s="409"/>
      <c r="S24" s="409"/>
      <c r="T24" s="409"/>
      <c r="U24" s="409"/>
    </row>
    <row r="25" spans="1:21" ht="15.75">
      <c r="B25" s="411"/>
      <c r="C25" s="153" t="s">
        <v>398</v>
      </c>
      <c r="D25" s="412">
        <v>10</v>
      </c>
      <c r="E25" s="307"/>
      <c r="F25" s="308"/>
      <c r="G25" s="308"/>
      <c r="H25" s="308"/>
      <c r="I25" s="309"/>
      <c r="J25" s="310"/>
      <c r="K25" s="413">
        <f t="shared" si="2"/>
        <v>0</v>
      </c>
      <c r="L25" s="317"/>
      <c r="M25" s="409"/>
      <c r="N25" s="409"/>
      <c r="O25" s="409"/>
      <c r="P25" s="409"/>
      <c r="Q25" s="409"/>
      <c r="R25" s="409"/>
      <c r="S25" s="409"/>
      <c r="T25" s="409"/>
      <c r="U25" s="409"/>
    </row>
    <row r="26" spans="1:21" ht="15.75">
      <c r="B26" s="411"/>
      <c r="C26" s="153" t="s">
        <v>397</v>
      </c>
      <c r="D26" s="412">
        <v>10</v>
      </c>
      <c r="E26" s="307"/>
      <c r="F26" s="308"/>
      <c r="G26" s="308"/>
      <c r="H26" s="308"/>
      <c r="I26" s="309"/>
      <c r="J26" s="310"/>
      <c r="K26" s="413">
        <f t="shared" si="2"/>
        <v>0</v>
      </c>
      <c r="L26" s="317"/>
      <c r="M26" s="409"/>
      <c r="N26" s="409"/>
      <c r="O26" s="409"/>
      <c r="P26" s="409"/>
      <c r="Q26" s="409"/>
      <c r="R26" s="409"/>
      <c r="S26" s="409"/>
      <c r="T26" s="409"/>
      <c r="U26" s="409"/>
    </row>
    <row r="27" spans="1:21" ht="15.75">
      <c r="B27" s="411"/>
      <c r="C27" s="153" t="s">
        <v>399</v>
      </c>
      <c r="D27" s="412">
        <v>10</v>
      </c>
      <c r="E27" s="307"/>
      <c r="F27" s="308"/>
      <c r="G27" s="308"/>
      <c r="H27" s="308"/>
      <c r="I27" s="309"/>
      <c r="J27" s="310"/>
      <c r="K27" s="413">
        <f t="shared" si="2"/>
        <v>0</v>
      </c>
      <c r="L27" s="317"/>
      <c r="M27" s="409"/>
      <c r="N27" s="409"/>
      <c r="O27" s="409"/>
      <c r="P27" s="409"/>
      <c r="Q27" s="409"/>
      <c r="R27" s="409"/>
      <c r="S27" s="409"/>
      <c r="T27" s="409"/>
      <c r="U27" s="409"/>
    </row>
    <row r="28" spans="1:21" ht="15.75">
      <c r="B28" s="411"/>
      <c r="C28" s="153" t="s">
        <v>403</v>
      </c>
      <c r="D28" s="412">
        <v>10</v>
      </c>
      <c r="E28" s="307"/>
      <c r="F28" s="308"/>
      <c r="G28" s="308"/>
      <c r="H28" s="308"/>
      <c r="I28" s="309"/>
      <c r="J28" s="310"/>
      <c r="K28" s="413">
        <f t="shared" si="2"/>
        <v>0</v>
      </c>
      <c r="L28" s="317"/>
      <c r="M28" s="409"/>
      <c r="N28" s="409"/>
      <c r="O28" s="409"/>
      <c r="P28" s="409"/>
      <c r="Q28" s="409"/>
      <c r="R28" s="409"/>
      <c r="S28" s="409"/>
      <c r="T28" s="409"/>
      <c r="U28" s="409"/>
    </row>
    <row r="29" spans="1:21" ht="30">
      <c r="B29" s="411"/>
      <c r="C29" s="153" t="s">
        <v>482</v>
      </c>
      <c r="D29" s="412">
        <v>10</v>
      </c>
      <c r="E29" s="307"/>
      <c r="F29" s="308"/>
      <c r="G29" s="308"/>
      <c r="H29" s="308"/>
      <c r="I29" s="309"/>
      <c r="J29" s="310"/>
      <c r="K29" s="413">
        <f t="shared" si="2"/>
        <v>0</v>
      </c>
      <c r="L29" s="317"/>
      <c r="M29" s="409"/>
      <c r="N29" s="409"/>
      <c r="O29" s="409"/>
      <c r="P29" s="409"/>
      <c r="Q29" s="409"/>
      <c r="R29" s="409"/>
      <c r="S29" s="409"/>
      <c r="T29" s="409"/>
      <c r="U29" s="409"/>
    </row>
    <row r="30" spans="1:21" ht="15.75">
      <c r="B30" s="411"/>
      <c r="C30" s="153" t="s">
        <v>483</v>
      </c>
      <c r="D30" s="412">
        <v>10</v>
      </c>
      <c r="E30" s="364"/>
      <c r="F30" s="365"/>
      <c r="G30" s="365"/>
      <c r="H30" s="365"/>
      <c r="I30" s="366"/>
      <c r="J30" s="367"/>
      <c r="K30" s="413">
        <f t="shared" si="2"/>
        <v>0</v>
      </c>
      <c r="L30" s="363"/>
      <c r="M30" s="409"/>
      <c r="N30" s="409"/>
      <c r="O30" s="409"/>
      <c r="P30" s="409"/>
      <c r="Q30" s="409"/>
      <c r="R30" s="409"/>
      <c r="S30" s="409"/>
      <c r="T30" s="409"/>
      <c r="U30" s="409"/>
    </row>
    <row r="31" spans="1:21" ht="15.75">
      <c r="B31" s="411"/>
      <c r="C31" s="153"/>
      <c r="D31" s="412"/>
      <c r="E31" s="311"/>
      <c r="F31" s="312"/>
      <c r="G31" s="312"/>
      <c r="H31" s="312"/>
      <c r="I31" s="359"/>
      <c r="J31" s="313"/>
      <c r="K31" s="413">
        <f t="shared" si="2"/>
        <v>0</v>
      </c>
      <c r="L31" s="317" t="s">
        <v>407</v>
      </c>
      <c r="M31" s="409"/>
      <c r="N31" s="409"/>
      <c r="O31" s="409"/>
      <c r="P31" s="409"/>
      <c r="Q31" s="409"/>
      <c r="R31" s="409"/>
      <c r="S31" s="409"/>
      <c r="T31" s="409"/>
      <c r="U31" s="409"/>
    </row>
    <row r="32" spans="1:21" ht="15.75">
      <c r="B32" s="411"/>
      <c r="C32" s="153"/>
      <c r="D32" s="412"/>
      <c r="E32" s="311"/>
      <c r="F32" s="312"/>
      <c r="G32" s="312"/>
      <c r="H32" s="312"/>
      <c r="I32" s="359"/>
      <c r="J32" s="313"/>
      <c r="K32" s="413">
        <f t="shared" ref="K32:K34" si="3">D32*J32</f>
        <v>0</v>
      </c>
      <c r="L32" s="317" t="s">
        <v>407</v>
      </c>
      <c r="M32" s="409"/>
      <c r="N32" s="409"/>
      <c r="O32" s="409"/>
      <c r="P32" s="409"/>
      <c r="Q32" s="409"/>
      <c r="R32" s="409"/>
      <c r="S32" s="409"/>
      <c r="T32" s="409"/>
      <c r="U32" s="409"/>
    </row>
    <row r="33" spans="2:21" ht="15.75">
      <c r="B33" s="411"/>
      <c r="C33" s="153"/>
      <c r="D33" s="412"/>
      <c r="E33" s="311"/>
      <c r="F33" s="312"/>
      <c r="G33" s="312"/>
      <c r="H33" s="312"/>
      <c r="I33" s="359"/>
      <c r="J33" s="313"/>
      <c r="K33" s="413">
        <f t="shared" si="3"/>
        <v>0</v>
      </c>
      <c r="L33" s="317" t="s">
        <v>407</v>
      </c>
      <c r="M33" s="409"/>
      <c r="N33" s="409"/>
      <c r="O33" s="409"/>
      <c r="P33" s="409"/>
      <c r="Q33" s="409"/>
      <c r="R33" s="409"/>
      <c r="S33" s="409"/>
      <c r="T33" s="409"/>
      <c r="U33" s="409"/>
    </row>
    <row r="34" spans="2:21" ht="15.75">
      <c r="B34" s="411"/>
      <c r="C34" s="153"/>
      <c r="D34" s="412"/>
      <c r="E34" s="311"/>
      <c r="F34" s="312"/>
      <c r="G34" s="312"/>
      <c r="H34" s="312"/>
      <c r="I34" s="359"/>
      <c r="J34" s="313"/>
      <c r="K34" s="413">
        <f t="shared" si="3"/>
        <v>0</v>
      </c>
      <c r="L34" s="317" t="s">
        <v>407</v>
      </c>
      <c r="M34" s="409"/>
      <c r="N34" s="409"/>
      <c r="O34" s="409"/>
      <c r="P34" s="409"/>
      <c r="Q34" s="409"/>
      <c r="R34" s="409"/>
      <c r="S34" s="409"/>
      <c r="T34" s="409"/>
      <c r="U34" s="409"/>
    </row>
    <row r="35" spans="2:21" ht="16.5" thickBot="1">
      <c r="B35" s="420"/>
      <c r="C35" s="361"/>
      <c r="D35" s="421"/>
      <c r="E35" s="352"/>
      <c r="F35" s="348"/>
      <c r="G35" s="348"/>
      <c r="H35" s="348"/>
      <c r="I35" s="349"/>
      <c r="J35" s="350"/>
      <c r="K35" s="422">
        <f t="shared" si="2"/>
        <v>0</v>
      </c>
      <c r="L35" s="370" t="s">
        <v>407</v>
      </c>
      <c r="M35" s="409"/>
      <c r="N35" s="409"/>
      <c r="O35" s="409"/>
      <c r="P35" s="409"/>
      <c r="Q35" s="409"/>
      <c r="R35" s="409"/>
      <c r="S35" s="409"/>
      <c r="T35" s="409"/>
      <c r="U35" s="409"/>
    </row>
    <row r="36" spans="2:21" ht="30">
      <c r="B36" s="534" t="s">
        <v>390</v>
      </c>
      <c r="C36" s="535"/>
      <c r="D36" s="536"/>
      <c r="E36" s="441"/>
      <c r="F36" s="442"/>
      <c r="G36" s="442"/>
      <c r="H36" s="442"/>
      <c r="I36" s="443"/>
      <c r="J36" s="444"/>
      <c r="K36" s="410"/>
      <c r="L36" s="371" t="s">
        <v>292</v>
      </c>
      <c r="M36" s="409"/>
      <c r="N36" s="409"/>
      <c r="O36" s="409"/>
      <c r="P36" s="409"/>
      <c r="Q36" s="409"/>
      <c r="R36" s="409"/>
      <c r="S36" s="409"/>
      <c r="T36" s="409"/>
      <c r="U36" s="409"/>
    </row>
    <row r="37" spans="2:21" ht="15.75">
      <c r="B37" s="411"/>
      <c r="C37" s="153" t="s">
        <v>402</v>
      </c>
      <c r="D37" s="412">
        <v>5</v>
      </c>
      <c r="E37" s="307"/>
      <c r="F37" s="308"/>
      <c r="G37" s="308"/>
      <c r="H37" s="308"/>
      <c r="I37" s="309"/>
      <c r="J37" s="310"/>
      <c r="K37" s="413">
        <f t="shared" si="2"/>
        <v>0</v>
      </c>
      <c r="L37" s="317"/>
      <c r="M37" s="409"/>
      <c r="N37" s="409"/>
      <c r="O37" s="409"/>
      <c r="P37" s="409"/>
      <c r="Q37" s="409"/>
      <c r="R37" s="409"/>
      <c r="S37" s="409"/>
      <c r="T37" s="409"/>
      <c r="U37" s="409"/>
    </row>
    <row r="38" spans="2:21" ht="15.75">
      <c r="B38" s="411"/>
      <c r="C38" s="153" t="s">
        <v>405</v>
      </c>
      <c r="D38" s="412">
        <v>5</v>
      </c>
      <c r="E38" s="307"/>
      <c r="F38" s="308"/>
      <c r="G38" s="308"/>
      <c r="H38" s="308"/>
      <c r="I38" s="309"/>
      <c r="J38" s="310"/>
      <c r="K38" s="413">
        <f t="shared" si="2"/>
        <v>0</v>
      </c>
      <c r="L38" s="317"/>
      <c r="M38" s="409"/>
      <c r="N38" s="409"/>
      <c r="O38" s="409"/>
      <c r="P38" s="409"/>
      <c r="Q38" s="409"/>
      <c r="R38" s="409"/>
      <c r="S38" s="409"/>
      <c r="T38" s="409"/>
      <c r="U38" s="409"/>
    </row>
    <row r="39" spans="2:21" ht="15.75">
      <c r="B39" s="411"/>
      <c r="C39" s="153" t="s">
        <v>396</v>
      </c>
      <c r="D39" s="412">
        <v>5</v>
      </c>
      <c r="E39" s="307"/>
      <c r="F39" s="308"/>
      <c r="G39" s="308"/>
      <c r="H39" s="308"/>
      <c r="I39" s="309"/>
      <c r="J39" s="310"/>
      <c r="K39" s="413">
        <f t="shared" si="2"/>
        <v>0</v>
      </c>
      <c r="L39" s="317"/>
      <c r="M39" s="409"/>
      <c r="N39" s="409"/>
      <c r="O39" s="409"/>
      <c r="P39" s="409"/>
      <c r="Q39" s="409"/>
      <c r="R39" s="409"/>
      <c r="S39" s="409"/>
      <c r="T39" s="409"/>
      <c r="U39" s="409"/>
    </row>
    <row r="40" spans="2:21" ht="15.75">
      <c r="B40" s="411"/>
      <c r="C40" s="153" t="s">
        <v>401</v>
      </c>
      <c r="D40" s="412">
        <v>5</v>
      </c>
      <c r="E40" s="307"/>
      <c r="F40" s="308"/>
      <c r="G40" s="308"/>
      <c r="H40" s="308"/>
      <c r="I40" s="309"/>
      <c r="J40" s="310"/>
      <c r="K40" s="413">
        <f t="shared" si="2"/>
        <v>0</v>
      </c>
      <c r="L40" s="317"/>
      <c r="M40" s="409"/>
      <c r="N40" s="409"/>
      <c r="O40" s="409"/>
      <c r="P40" s="409"/>
      <c r="Q40" s="409"/>
      <c r="R40" s="409"/>
      <c r="S40" s="409"/>
      <c r="T40" s="409"/>
      <c r="U40" s="409"/>
    </row>
    <row r="41" spans="2:21" ht="15.75">
      <c r="B41" s="411"/>
      <c r="C41" s="153" t="s">
        <v>403</v>
      </c>
      <c r="D41" s="412">
        <v>5</v>
      </c>
      <c r="E41" s="311"/>
      <c r="F41" s="312"/>
      <c r="G41" s="312"/>
      <c r="H41" s="312"/>
      <c r="I41" s="359"/>
      <c r="J41" s="313"/>
      <c r="K41" s="413">
        <f t="shared" si="2"/>
        <v>0</v>
      </c>
      <c r="L41" s="317"/>
      <c r="M41" s="409"/>
      <c r="N41" s="409"/>
      <c r="O41" s="409"/>
      <c r="P41" s="409"/>
      <c r="Q41" s="409"/>
      <c r="R41" s="409"/>
      <c r="S41" s="409"/>
      <c r="T41" s="409"/>
      <c r="U41" s="409"/>
    </row>
    <row r="42" spans="2:21" ht="15.75">
      <c r="B42" s="423"/>
      <c r="C42" s="368"/>
      <c r="D42" s="424"/>
      <c r="E42" s="307"/>
      <c r="F42" s="308"/>
      <c r="G42" s="308"/>
      <c r="H42" s="308"/>
      <c r="I42" s="309"/>
      <c r="J42" s="310"/>
      <c r="K42" s="413">
        <f t="shared" si="2"/>
        <v>0</v>
      </c>
      <c r="L42" s="371" t="s">
        <v>407</v>
      </c>
      <c r="M42" s="409"/>
      <c r="N42" s="409"/>
      <c r="O42" s="409"/>
      <c r="P42" s="409"/>
      <c r="Q42" s="409"/>
      <c r="R42" s="409"/>
      <c r="S42" s="409"/>
      <c r="T42" s="409"/>
      <c r="U42" s="409"/>
    </row>
    <row r="43" spans="2:21" ht="15.75">
      <c r="B43" s="423"/>
      <c r="C43" s="368"/>
      <c r="D43" s="424"/>
      <c r="E43" s="307"/>
      <c r="F43" s="308"/>
      <c r="G43" s="308"/>
      <c r="H43" s="308"/>
      <c r="I43" s="309"/>
      <c r="J43" s="310"/>
      <c r="K43" s="413">
        <f t="shared" ref="K43:K45" si="4">D43*J43</f>
        <v>0</v>
      </c>
      <c r="L43" s="371" t="s">
        <v>407</v>
      </c>
      <c r="M43" s="409"/>
      <c r="N43" s="409"/>
      <c r="O43" s="409"/>
      <c r="P43" s="409"/>
      <c r="Q43" s="409"/>
      <c r="R43" s="409"/>
      <c r="S43" s="409"/>
      <c r="T43" s="409"/>
      <c r="U43" s="409"/>
    </row>
    <row r="44" spans="2:21" ht="15.75">
      <c r="B44" s="423"/>
      <c r="C44" s="368"/>
      <c r="D44" s="424"/>
      <c r="E44" s="307"/>
      <c r="F44" s="308"/>
      <c r="G44" s="308"/>
      <c r="H44" s="308"/>
      <c r="I44" s="309"/>
      <c r="J44" s="310"/>
      <c r="K44" s="413">
        <f t="shared" si="4"/>
        <v>0</v>
      </c>
      <c r="L44" s="371" t="s">
        <v>407</v>
      </c>
      <c r="M44" s="409"/>
      <c r="N44" s="409"/>
      <c r="O44" s="409"/>
      <c r="P44" s="409"/>
      <c r="Q44" s="409"/>
      <c r="R44" s="409"/>
      <c r="S44" s="409"/>
      <c r="T44" s="409"/>
      <c r="U44" s="409"/>
    </row>
    <row r="45" spans="2:21" ht="15.75">
      <c r="B45" s="411"/>
      <c r="C45" s="153"/>
      <c r="D45" s="424"/>
      <c r="E45" s="307"/>
      <c r="F45" s="308"/>
      <c r="G45" s="308"/>
      <c r="H45" s="308"/>
      <c r="I45" s="309"/>
      <c r="J45" s="310"/>
      <c r="K45" s="413">
        <f t="shared" si="4"/>
        <v>0</v>
      </c>
      <c r="L45" s="371" t="s">
        <v>407</v>
      </c>
      <c r="M45" s="409"/>
      <c r="N45" s="409"/>
      <c r="O45" s="409"/>
      <c r="P45" s="409"/>
      <c r="Q45" s="409"/>
      <c r="R45" s="409"/>
      <c r="S45" s="409"/>
      <c r="T45" s="409"/>
      <c r="U45" s="409"/>
    </row>
    <row r="46" spans="2:21" ht="16.5" thickBot="1">
      <c r="B46" s="416"/>
      <c r="C46" s="343"/>
      <c r="D46" s="417"/>
      <c r="E46" s="344"/>
      <c r="F46" s="345"/>
      <c r="G46" s="345"/>
      <c r="H46" s="345"/>
      <c r="I46" s="346"/>
      <c r="J46" s="347"/>
      <c r="K46" s="425">
        <f t="shared" si="2"/>
        <v>0</v>
      </c>
      <c r="L46" s="369" t="s">
        <v>407</v>
      </c>
      <c r="M46" s="409"/>
      <c r="N46" s="409"/>
      <c r="O46" s="409"/>
      <c r="P46" s="409"/>
      <c r="Q46" s="409"/>
      <c r="R46" s="409"/>
      <c r="S46" s="409"/>
      <c r="T46" s="409"/>
      <c r="U46" s="409"/>
    </row>
    <row r="47" spans="2:21" ht="16.5" thickTop="1">
      <c r="B47" s="525" t="s">
        <v>404</v>
      </c>
      <c r="C47" s="526"/>
      <c r="D47" s="527"/>
      <c r="E47" s="441"/>
      <c r="F47" s="442"/>
      <c r="G47" s="442"/>
      <c r="H47" s="442"/>
      <c r="I47" s="443"/>
      <c r="J47" s="444"/>
      <c r="K47" s="410"/>
      <c r="L47" s="371"/>
      <c r="M47" s="409"/>
      <c r="N47" s="409"/>
      <c r="O47" s="409"/>
      <c r="P47" s="409"/>
      <c r="Q47" s="409"/>
      <c r="R47" s="409"/>
      <c r="S47" s="409"/>
      <c r="T47" s="409"/>
      <c r="U47" s="409"/>
    </row>
    <row r="48" spans="2:21" ht="15.75">
      <c r="B48" s="411"/>
      <c r="C48" s="153" t="s">
        <v>340</v>
      </c>
      <c r="D48" s="412">
        <v>4</v>
      </c>
      <c r="E48" s="307"/>
      <c r="F48" s="308"/>
      <c r="G48" s="308"/>
      <c r="H48" s="308"/>
      <c r="I48" s="309"/>
      <c r="J48" s="310"/>
      <c r="K48" s="413">
        <f t="shared" ref="K48:K58" si="5">D48*J48</f>
        <v>0</v>
      </c>
      <c r="L48" s="317"/>
      <c r="M48" s="409"/>
      <c r="N48" s="409"/>
      <c r="O48" s="409"/>
      <c r="P48" s="409"/>
      <c r="Q48" s="409"/>
      <c r="R48" s="409"/>
      <c r="S48" s="409"/>
      <c r="T48" s="409"/>
      <c r="U48" s="409"/>
    </row>
    <row r="49" spans="2:21" ht="15.75">
      <c r="B49" s="411"/>
      <c r="C49" s="153" t="s">
        <v>406</v>
      </c>
      <c r="D49" s="412">
        <v>4</v>
      </c>
      <c r="E49" s="307"/>
      <c r="F49" s="308"/>
      <c r="G49" s="308"/>
      <c r="H49" s="308"/>
      <c r="I49" s="309"/>
      <c r="J49" s="310"/>
      <c r="K49" s="413">
        <f t="shared" si="5"/>
        <v>0</v>
      </c>
      <c r="L49" s="317"/>
      <c r="M49" s="409"/>
      <c r="N49" s="409"/>
      <c r="O49" s="409"/>
      <c r="P49" s="409"/>
      <c r="Q49" s="409"/>
      <c r="R49" s="409"/>
      <c r="S49" s="409"/>
      <c r="T49" s="409"/>
      <c r="U49" s="409"/>
    </row>
    <row r="50" spans="2:21" ht="15.75">
      <c r="B50" s="411"/>
      <c r="C50" s="153" t="s">
        <v>399</v>
      </c>
      <c r="D50" s="412">
        <v>4</v>
      </c>
      <c r="E50" s="307"/>
      <c r="F50" s="308"/>
      <c r="G50" s="308"/>
      <c r="H50" s="308"/>
      <c r="I50" s="309"/>
      <c r="J50" s="310"/>
      <c r="K50" s="413">
        <f t="shared" si="5"/>
        <v>0</v>
      </c>
      <c r="L50" s="317"/>
      <c r="M50" s="409"/>
      <c r="N50" s="409"/>
      <c r="O50" s="409"/>
      <c r="P50" s="409"/>
      <c r="Q50" s="409"/>
      <c r="R50" s="409"/>
      <c r="S50" s="409"/>
      <c r="T50" s="409"/>
      <c r="U50" s="409"/>
    </row>
    <row r="51" spans="2:21" ht="15.75">
      <c r="B51" s="411"/>
      <c r="C51" s="153" t="s">
        <v>396</v>
      </c>
      <c r="D51" s="412">
        <v>4</v>
      </c>
      <c r="E51" s="307"/>
      <c r="F51" s="308"/>
      <c r="G51" s="308"/>
      <c r="H51" s="308"/>
      <c r="I51" s="309"/>
      <c r="J51" s="310"/>
      <c r="K51" s="413">
        <f t="shared" si="5"/>
        <v>0</v>
      </c>
      <c r="L51" s="317"/>
      <c r="M51" s="409"/>
      <c r="N51" s="409"/>
      <c r="O51" s="409"/>
      <c r="P51" s="409"/>
      <c r="Q51" s="409"/>
      <c r="R51" s="409"/>
      <c r="S51" s="409"/>
      <c r="T51" s="409"/>
      <c r="U51" s="409"/>
    </row>
    <row r="52" spans="2:21" ht="15.75">
      <c r="B52" s="411"/>
      <c r="C52" s="153" t="s">
        <v>405</v>
      </c>
      <c r="D52" s="412">
        <v>4</v>
      </c>
      <c r="E52" s="307"/>
      <c r="F52" s="308"/>
      <c r="G52" s="308"/>
      <c r="H52" s="308"/>
      <c r="I52" s="309"/>
      <c r="J52" s="310"/>
      <c r="K52" s="413">
        <f t="shared" si="5"/>
        <v>0</v>
      </c>
      <c r="L52" s="317"/>
      <c r="M52" s="409"/>
      <c r="N52" s="409"/>
      <c r="O52" s="409"/>
      <c r="P52" s="409"/>
      <c r="Q52" s="409"/>
      <c r="R52" s="409"/>
      <c r="S52" s="409"/>
      <c r="T52" s="409"/>
      <c r="U52" s="409"/>
    </row>
    <row r="53" spans="2:21" ht="15.75">
      <c r="B53" s="411"/>
      <c r="C53" s="153" t="s">
        <v>403</v>
      </c>
      <c r="D53" s="412">
        <v>4</v>
      </c>
      <c r="E53" s="358"/>
      <c r="F53" s="312"/>
      <c r="G53" s="312"/>
      <c r="H53" s="312"/>
      <c r="I53" s="359"/>
      <c r="J53" s="313"/>
      <c r="K53" s="413">
        <f t="shared" si="5"/>
        <v>0</v>
      </c>
      <c r="L53" s="317"/>
      <c r="M53" s="409"/>
      <c r="N53" s="409"/>
      <c r="O53" s="409"/>
      <c r="P53" s="409"/>
      <c r="Q53" s="409"/>
      <c r="R53" s="409"/>
      <c r="S53" s="409"/>
      <c r="T53" s="409"/>
      <c r="U53" s="409"/>
    </row>
    <row r="54" spans="2:21" ht="15.75">
      <c r="B54" s="411"/>
      <c r="C54" s="153"/>
      <c r="D54" s="412"/>
      <c r="E54" s="307"/>
      <c r="F54" s="308"/>
      <c r="G54" s="308"/>
      <c r="H54" s="308"/>
      <c r="I54" s="309"/>
      <c r="J54" s="310"/>
      <c r="K54" s="413">
        <f t="shared" si="5"/>
        <v>0</v>
      </c>
      <c r="L54" s="371" t="s">
        <v>407</v>
      </c>
      <c r="M54" s="409"/>
      <c r="N54" s="409"/>
      <c r="O54" s="409"/>
      <c r="P54" s="409"/>
      <c r="Q54" s="409"/>
      <c r="R54" s="409"/>
      <c r="S54" s="409"/>
      <c r="T54" s="409"/>
      <c r="U54" s="409"/>
    </row>
    <row r="55" spans="2:21" ht="15.75">
      <c r="B55" s="411"/>
      <c r="C55" s="153"/>
      <c r="D55" s="412"/>
      <c r="E55" s="307"/>
      <c r="F55" s="308"/>
      <c r="G55" s="308"/>
      <c r="H55" s="308"/>
      <c r="I55" s="309"/>
      <c r="J55" s="310"/>
      <c r="K55" s="413">
        <f t="shared" ref="K55:K57" si="6">D55*J55</f>
        <v>0</v>
      </c>
      <c r="L55" s="371" t="s">
        <v>407</v>
      </c>
      <c r="M55" s="409"/>
      <c r="N55" s="409"/>
      <c r="O55" s="409"/>
      <c r="P55" s="409"/>
      <c r="Q55" s="409"/>
      <c r="R55" s="409"/>
      <c r="S55" s="409"/>
      <c r="T55" s="409"/>
      <c r="U55" s="409"/>
    </row>
    <row r="56" spans="2:21" ht="15.75">
      <c r="B56" s="411"/>
      <c r="C56" s="153"/>
      <c r="D56" s="412"/>
      <c r="E56" s="307"/>
      <c r="F56" s="308"/>
      <c r="G56" s="308"/>
      <c r="H56" s="308"/>
      <c r="I56" s="309"/>
      <c r="J56" s="310"/>
      <c r="K56" s="413">
        <f t="shared" si="6"/>
        <v>0</v>
      </c>
      <c r="L56" s="371" t="s">
        <v>407</v>
      </c>
      <c r="M56" s="409"/>
      <c r="N56" s="409"/>
      <c r="O56" s="409"/>
      <c r="P56" s="409"/>
      <c r="Q56" s="409"/>
      <c r="R56" s="409"/>
      <c r="S56" s="409"/>
      <c r="T56" s="409"/>
      <c r="U56" s="409"/>
    </row>
    <row r="57" spans="2:21" ht="15.75">
      <c r="B57" s="411"/>
      <c r="C57" s="153"/>
      <c r="D57" s="412"/>
      <c r="E57" s="307"/>
      <c r="F57" s="308"/>
      <c r="G57" s="308"/>
      <c r="H57" s="308"/>
      <c r="I57" s="309"/>
      <c r="J57" s="310"/>
      <c r="K57" s="413">
        <f t="shared" si="6"/>
        <v>0</v>
      </c>
      <c r="L57" s="371" t="s">
        <v>407</v>
      </c>
      <c r="M57" s="409"/>
      <c r="N57" s="409"/>
      <c r="O57" s="409"/>
      <c r="P57" s="409"/>
      <c r="Q57" s="409"/>
      <c r="R57" s="409"/>
      <c r="S57" s="409"/>
      <c r="T57" s="409"/>
      <c r="U57" s="409"/>
    </row>
    <row r="58" spans="2:21" ht="16.5" thickBot="1">
      <c r="B58" s="420"/>
      <c r="C58" s="361"/>
      <c r="D58" s="421"/>
      <c r="E58" s="352"/>
      <c r="F58" s="348"/>
      <c r="G58" s="348"/>
      <c r="H58" s="348"/>
      <c r="I58" s="349"/>
      <c r="J58" s="350"/>
      <c r="K58" s="422">
        <f t="shared" si="5"/>
        <v>0</v>
      </c>
      <c r="L58" s="370" t="s">
        <v>407</v>
      </c>
      <c r="M58" s="409"/>
      <c r="N58" s="409"/>
      <c r="O58" s="409"/>
      <c r="P58" s="409"/>
      <c r="Q58" s="409"/>
      <c r="R58" s="409"/>
      <c r="S58" s="409"/>
      <c r="T58" s="409"/>
      <c r="U58" s="409"/>
    </row>
    <row r="59" spans="2:21" ht="15.75">
      <c r="B59" s="528" t="s">
        <v>364</v>
      </c>
      <c r="C59" s="529"/>
      <c r="D59" s="530"/>
      <c r="E59" s="441"/>
      <c r="F59" s="442"/>
      <c r="G59" s="442"/>
      <c r="H59" s="442"/>
      <c r="I59" s="443"/>
      <c r="J59" s="444"/>
      <c r="K59" s="410"/>
      <c r="L59" s="371"/>
      <c r="M59" s="409"/>
      <c r="N59" s="409"/>
      <c r="O59" s="409"/>
      <c r="P59" s="409"/>
      <c r="Q59" s="409"/>
      <c r="R59" s="409"/>
      <c r="S59" s="409"/>
      <c r="T59" s="409"/>
      <c r="U59" s="409"/>
    </row>
    <row r="60" spans="2:21" ht="15.75">
      <c r="B60" s="411"/>
      <c r="C60" s="153" t="s">
        <v>418</v>
      </c>
      <c r="D60" s="412">
        <v>2</v>
      </c>
      <c r="E60" s="307"/>
      <c r="F60" s="308"/>
      <c r="G60" s="308"/>
      <c r="H60" s="308"/>
      <c r="I60" s="309"/>
      <c r="J60" s="310"/>
      <c r="K60" s="413">
        <f t="shared" ref="K60:K69" si="7">D60*J60</f>
        <v>0</v>
      </c>
      <c r="L60" s="317"/>
      <c r="M60" s="409"/>
      <c r="N60" s="409"/>
      <c r="O60" s="409"/>
      <c r="P60" s="409"/>
      <c r="Q60" s="409"/>
      <c r="R60" s="409"/>
      <c r="S60" s="409"/>
      <c r="T60" s="409"/>
      <c r="U60" s="409"/>
    </row>
    <row r="61" spans="2:21" ht="15.75">
      <c r="B61" s="411"/>
      <c r="C61" s="153" t="s">
        <v>362</v>
      </c>
      <c r="D61" s="412">
        <v>2</v>
      </c>
      <c r="E61" s="307"/>
      <c r="F61" s="308"/>
      <c r="G61" s="308"/>
      <c r="H61" s="308"/>
      <c r="I61" s="309"/>
      <c r="J61" s="310"/>
      <c r="K61" s="413">
        <f>D61*J61</f>
        <v>0</v>
      </c>
      <c r="L61" s="317"/>
      <c r="M61" s="409"/>
      <c r="N61" s="409"/>
      <c r="O61" s="409"/>
      <c r="P61" s="409"/>
      <c r="Q61" s="409"/>
      <c r="R61" s="409"/>
      <c r="S61" s="409"/>
      <c r="T61" s="409"/>
      <c r="U61" s="409"/>
    </row>
    <row r="62" spans="2:21" ht="30">
      <c r="B62" s="411"/>
      <c r="C62" s="153" t="s">
        <v>417</v>
      </c>
      <c r="D62" s="412">
        <v>2</v>
      </c>
      <c r="E62" s="307"/>
      <c r="F62" s="308"/>
      <c r="G62" s="308"/>
      <c r="H62" s="308"/>
      <c r="I62" s="309"/>
      <c r="J62" s="310"/>
      <c r="K62" s="413">
        <f t="shared" si="7"/>
        <v>0</v>
      </c>
      <c r="L62" s="317"/>
      <c r="M62" s="409"/>
      <c r="N62" s="409"/>
      <c r="O62" s="409"/>
      <c r="P62" s="409"/>
      <c r="Q62" s="409"/>
      <c r="R62" s="409"/>
      <c r="S62" s="409"/>
      <c r="T62" s="409"/>
      <c r="U62" s="409"/>
    </row>
    <row r="63" spans="2:21" ht="15.75">
      <c r="B63" s="411"/>
      <c r="C63" s="153" t="s">
        <v>363</v>
      </c>
      <c r="D63" s="412">
        <v>2</v>
      </c>
      <c r="E63" s="307"/>
      <c r="F63" s="308"/>
      <c r="G63" s="308"/>
      <c r="H63" s="308"/>
      <c r="I63" s="309"/>
      <c r="J63" s="310"/>
      <c r="K63" s="413">
        <f t="shared" si="7"/>
        <v>0</v>
      </c>
      <c r="L63" s="317"/>
      <c r="M63" s="409"/>
      <c r="N63" s="409"/>
      <c r="O63" s="409"/>
      <c r="P63" s="409"/>
      <c r="Q63" s="409"/>
      <c r="R63" s="409"/>
      <c r="S63" s="409"/>
      <c r="T63" s="409"/>
      <c r="U63" s="409"/>
    </row>
    <row r="64" spans="2:21" ht="15.75">
      <c r="B64" s="411"/>
      <c r="C64" s="153" t="s">
        <v>478</v>
      </c>
      <c r="D64" s="412">
        <v>2</v>
      </c>
      <c r="E64" s="311"/>
      <c r="F64" s="312"/>
      <c r="G64" s="312"/>
      <c r="H64" s="312"/>
      <c r="I64" s="359"/>
      <c r="J64" s="313"/>
      <c r="K64" s="413">
        <f t="shared" si="7"/>
        <v>0</v>
      </c>
      <c r="L64" s="317"/>
      <c r="M64" s="409"/>
      <c r="N64" s="409"/>
      <c r="O64" s="409"/>
      <c r="P64" s="409"/>
      <c r="Q64" s="409"/>
      <c r="R64" s="409"/>
      <c r="S64" s="409"/>
      <c r="T64" s="409"/>
      <c r="U64" s="409"/>
    </row>
    <row r="65" spans="2:21" ht="15.75">
      <c r="B65" s="411"/>
      <c r="C65" s="153"/>
      <c r="D65" s="412"/>
      <c r="E65" s="307"/>
      <c r="F65" s="308"/>
      <c r="G65" s="308"/>
      <c r="H65" s="308"/>
      <c r="I65" s="309"/>
      <c r="J65" s="310"/>
      <c r="K65" s="413">
        <f t="shared" si="7"/>
        <v>0</v>
      </c>
      <c r="L65" s="336" t="s">
        <v>407</v>
      </c>
      <c r="M65" s="409"/>
      <c r="N65" s="409"/>
      <c r="O65" s="409"/>
      <c r="P65" s="409"/>
      <c r="Q65" s="409"/>
      <c r="R65" s="409"/>
      <c r="S65" s="409"/>
      <c r="T65" s="409"/>
      <c r="U65" s="409"/>
    </row>
    <row r="66" spans="2:21" ht="15.75">
      <c r="B66" s="411"/>
      <c r="C66" s="153"/>
      <c r="D66" s="412"/>
      <c r="E66" s="307"/>
      <c r="F66" s="308"/>
      <c r="G66" s="308"/>
      <c r="H66" s="308"/>
      <c r="I66" s="309"/>
      <c r="J66" s="310"/>
      <c r="K66" s="413">
        <f t="shared" si="7"/>
        <v>0</v>
      </c>
      <c r="L66" s="371" t="s">
        <v>407</v>
      </c>
      <c r="M66" s="409"/>
      <c r="N66" s="409"/>
      <c r="O66" s="409"/>
      <c r="P66" s="409"/>
      <c r="Q66" s="409"/>
      <c r="R66" s="409"/>
      <c r="S66" s="409"/>
      <c r="T66" s="409"/>
      <c r="U66" s="409"/>
    </row>
    <row r="67" spans="2:21" ht="15.75">
      <c r="B67" s="411"/>
      <c r="C67" s="153"/>
      <c r="D67" s="412"/>
      <c r="E67" s="307"/>
      <c r="F67" s="308"/>
      <c r="G67" s="308"/>
      <c r="H67" s="308"/>
      <c r="I67" s="309"/>
      <c r="J67" s="310"/>
      <c r="K67" s="413">
        <f t="shared" si="7"/>
        <v>0</v>
      </c>
      <c r="L67" s="371" t="s">
        <v>407</v>
      </c>
      <c r="M67" s="409"/>
      <c r="N67" s="409"/>
      <c r="O67" s="409"/>
      <c r="P67" s="409"/>
      <c r="Q67" s="409"/>
      <c r="R67" s="409"/>
      <c r="S67" s="409"/>
      <c r="T67" s="409"/>
      <c r="U67" s="409"/>
    </row>
    <row r="68" spans="2:21" ht="15.75">
      <c r="B68" s="411"/>
      <c r="C68" s="153"/>
      <c r="D68" s="412"/>
      <c r="E68" s="307"/>
      <c r="F68" s="308"/>
      <c r="G68" s="308"/>
      <c r="H68" s="308"/>
      <c r="I68" s="309"/>
      <c r="J68" s="310"/>
      <c r="K68" s="413">
        <f t="shared" si="7"/>
        <v>0</v>
      </c>
      <c r="L68" s="371" t="s">
        <v>407</v>
      </c>
      <c r="M68" s="409"/>
      <c r="N68" s="409"/>
      <c r="O68" s="409"/>
      <c r="P68" s="409"/>
      <c r="Q68" s="409"/>
      <c r="R68" s="409"/>
      <c r="S68" s="409"/>
      <c r="T68" s="409"/>
      <c r="U68" s="409"/>
    </row>
    <row r="69" spans="2:21" ht="16.5" thickBot="1">
      <c r="B69" s="420"/>
      <c r="C69" s="361"/>
      <c r="D69" s="421"/>
      <c r="E69" s="352"/>
      <c r="F69" s="348"/>
      <c r="G69" s="348"/>
      <c r="H69" s="348"/>
      <c r="I69" s="349"/>
      <c r="J69" s="350"/>
      <c r="K69" s="422">
        <f t="shared" si="7"/>
        <v>0</v>
      </c>
      <c r="L69" s="351" t="s">
        <v>407</v>
      </c>
      <c r="M69" s="409"/>
      <c r="N69" s="409"/>
      <c r="O69" s="409"/>
      <c r="P69" s="409"/>
      <c r="Q69" s="409"/>
      <c r="R69" s="409"/>
      <c r="S69" s="409"/>
      <c r="T69" s="409"/>
      <c r="U69" s="409"/>
    </row>
    <row r="70" spans="2:21" ht="15.75">
      <c r="B70" s="528" t="s">
        <v>357</v>
      </c>
      <c r="C70" s="529"/>
      <c r="D70" s="530"/>
      <c r="E70" s="441"/>
      <c r="F70" s="442"/>
      <c r="G70" s="442"/>
      <c r="H70" s="442"/>
      <c r="I70" s="443"/>
      <c r="J70" s="444"/>
      <c r="K70" s="410"/>
      <c r="L70" s="336"/>
      <c r="M70" s="409"/>
      <c r="N70" s="409"/>
      <c r="O70" s="409"/>
      <c r="P70" s="409"/>
      <c r="Q70" s="409"/>
      <c r="R70" s="409"/>
      <c r="S70" s="409"/>
      <c r="T70" s="409"/>
      <c r="U70" s="409"/>
    </row>
    <row r="71" spans="2:21" ht="15.75">
      <c r="B71" s="411"/>
      <c r="C71" s="153" t="s">
        <v>347</v>
      </c>
      <c r="D71" s="412">
        <v>1</v>
      </c>
      <c r="E71" s="307"/>
      <c r="F71" s="308"/>
      <c r="G71" s="308"/>
      <c r="H71" s="308"/>
      <c r="I71" s="309"/>
      <c r="J71" s="310"/>
      <c r="K71" s="413">
        <f t="shared" ref="K71:K84" si="8">D71*J71</f>
        <v>0</v>
      </c>
      <c r="L71" s="316"/>
      <c r="M71" s="409"/>
      <c r="N71" s="409"/>
      <c r="O71" s="409"/>
      <c r="P71" s="409"/>
      <c r="Q71" s="409"/>
      <c r="R71" s="409"/>
      <c r="S71" s="409"/>
      <c r="T71" s="409"/>
      <c r="U71" s="409"/>
    </row>
    <row r="72" spans="2:21" ht="15.75">
      <c r="B72" s="411"/>
      <c r="C72" s="153" t="s">
        <v>486</v>
      </c>
      <c r="D72" s="412">
        <v>14</v>
      </c>
      <c r="E72" s="307"/>
      <c r="F72" s="308"/>
      <c r="G72" s="308"/>
      <c r="H72" s="308"/>
      <c r="I72" s="309"/>
      <c r="J72" s="310"/>
      <c r="K72" s="413">
        <f t="shared" si="8"/>
        <v>0</v>
      </c>
      <c r="L72" s="316"/>
      <c r="M72" s="409"/>
      <c r="N72" s="409"/>
      <c r="O72" s="409"/>
      <c r="P72" s="409"/>
      <c r="Q72" s="409"/>
      <c r="R72" s="409"/>
      <c r="S72" s="409"/>
      <c r="T72" s="409"/>
      <c r="U72" s="409"/>
    </row>
    <row r="73" spans="2:21" ht="15.75">
      <c r="B73" s="411"/>
      <c r="C73" s="153" t="s">
        <v>487</v>
      </c>
      <c r="D73" s="412">
        <v>14</v>
      </c>
      <c r="E73" s="307"/>
      <c r="F73" s="308"/>
      <c r="G73" s="308"/>
      <c r="H73" s="308"/>
      <c r="I73" s="309"/>
      <c r="J73" s="310"/>
      <c r="K73" s="413">
        <f t="shared" si="8"/>
        <v>0</v>
      </c>
      <c r="L73" s="316"/>
      <c r="M73" s="409"/>
      <c r="N73" s="409"/>
      <c r="O73" s="409"/>
      <c r="P73" s="409"/>
      <c r="Q73" s="409"/>
      <c r="R73" s="409"/>
      <c r="S73" s="409"/>
      <c r="T73" s="409"/>
      <c r="U73" s="409"/>
    </row>
    <row r="74" spans="2:21" ht="15.75">
      <c r="B74" s="411"/>
      <c r="C74" s="153" t="s">
        <v>358</v>
      </c>
      <c r="D74" s="412">
        <v>10</v>
      </c>
      <c r="E74" s="307"/>
      <c r="F74" s="308"/>
      <c r="G74" s="308"/>
      <c r="H74" s="308"/>
      <c r="I74" s="309"/>
      <c r="J74" s="310"/>
      <c r="K74" s="413">
        <f t="shared" si="8"/>
        <v>0</v>
      </c>
      <c r="L74" s="316" t="s">
        <v>365</v>
      </c>
      <c r="M74" s="409"/>
      <c r="N74" s="409"/>
      <c r="O74" s="409"/>
      <c r="P74" s="409"/>
      <c r="Q74" s="409"/>
      <c r="R74" s="409"/>
      <c r="S74" s="409"/>
      <c r="T74" s="409"/>
      <c r="U74" s="409"/>
    </row>
    <row r="75" spans="2:21" ht="15.75">
      <c r="B75" s="411"/>
      <c r="C75" s="153" t="s">
        <v>488</v>
      </c>
      <c r="D75" s="412">
        <v>14</v>
      </c>
      <c r="E75" s="307"/>
      <c r="F75" s="308"/>
      <c r="G75" s="308"/>
      <c r="H75" s="308"/>
      <c r="I75" s="309"/>
      <c r="J75" s="310"/>
      <c r="K75" s="413">
        <f t="shared" ref="K75:K76" si="9">D75*J75</f>
        <v>0</v>
      </c>
      <c r="L75" s="316"/>
      <c r="M75" s="409"/>
      <c r="N75" s="409"/>
      <c r="O75" s="409"/>
      <c r="P75" s="409"/>
      <c r="Q75" s="409"/>
      <c r="R75" s="409"/>
      <c r="S75" s="409"/>
      <c r="T75" s="409"/>
      <c r="U75" s="409"/>
    </row>
    <row r="76" spans="2:21" ht="15.75">
      <c r="B76" s="411"/>
      <c r="C76" s="153" t="s">
        <v>489</v>
      </c>
      <c r="D76" s="412">
        <v>14</v>
      </c>
      <c r="E76" s="307"/>
      <c r="F76" s="308"/>
      <c r="G76" s="308"/>
      <c r="H76" s="308"/>
      <c r="I76" s="309"/>
      <c r="J76" s="310"/>
      <c r="K76" s="413">
        <f t="shared" si="9"/>
        <v>0</v>
      </c>
      <c r="L76" s="316"/>
      <c r="M76" s="409"/>
      <c r="N76" s="409"/>
      <c r="O76" s="409"/>
      <c r="P76" s="409"/>
      <c r="Q76" s="409"/>
      <c r="R76" s="409"/>
      <c r="S76" s="409"/>
      <c r="T76" s="409"/>
      <c r="U76" s="409"/>
    </row>
    <row r="77" spans="2:21" ht="15.75">
      <c r="B77" s="411"/>
      <c r="C77" s="153" t="s">
        <v>359</v>
      </c>
      <c r="D77" s="412">
        <v>10</v>
      </c>
      <c r="E77" s="307"/>
      <c r="F77" s="308"/>
      <c r="G77" s="308"/>
      <c r="H77" s="308"/>
      <c r="I77" s="309"/>
      <c r="J77" s="310"/>
      <c r="K77" s="413">
        <f t="shared" si="8"/>
        <v>0</v>
      </c>
      <c r="L77" s="316" t="s">
        <v>365</v>
      </c>
      <c r="M77" s="409"/>
      <c r="N77" s="409"/>
      <c r="O77" s="409"/>
      <c r="P77" s="409"/>
      <c r="Q77" s="409"/>
      <c r="R77" s="409"/>
      <c r="S77" s="409"/>
      <c r="T77" s="409"/>
      <c r="U77" s="409"/>
    </row>
    <row r="78" spans="2:21" ht="15.75">
      <c r="B78" s="411"/>
      <c r="C78" s="153" t="s">
        <v>484</v>
      </c>
      <c r="D78" s="412">
        <v>4</v>
      </c>
      <c r="E78" s="358"/>
      <c r="F78" s="312"/>
      <c r="G78" s="312"/>
      <c r="H78" s="312"/>
      <c r="I78" s="359"/>
      <c r="J78" s="313"/>
      <c r="K78" s="413">
        <f t="shared" si="8"/>
        <v>0</v>
      </c>
      <c r="L78" s="316" t="s">
        <v>365</v>
      </c>
      <c r="M78" s="409"/>
      <c r="N78" s="409"/>
      <c r="O78" s="409"/>
      <c r="P78" s="409"/>
      <c r="Q78" s="409"/>
      <c r="R78" s="409"/>
      <c r="S78" s="409"/>
      <c r="T78" s="409"/>
      <c r="U78" s="409"/>
    </row>
    <row r="79" spans="2:21" ht="15.75">
      <c r="B79" s="411"/>
      <c r="C79" s="153" t="s">
        <v>485</v>
      </c>
      <c r="D79" s="412">
        <v>4</v>
      </c>
      <c r="E79" s="358"/>
      <c r="F79" s="312"/>
      <c r="G79" s="312"/>
      <c r="H79" s="312"/>
      <c r="I79" s="359"/>
      <c r="J79" s="313"/>
      <c r="K79" s="413">
        <f t="shared" ref="K79:K82" si="10">D79*J79</f>
        <v>0</v>
      </c>
      <c r="L79" s="316" t="s">
        <v>365</v>
      </c>
      <c r="M79" s="409"/>
      <c r="N79" s="409"/>
      <c r="O79" s="409"/>
      <c r="P79" s="409"/>
      <c r="Q79" s="409"/>
      <c r="R79" s="409"/>
      <c r="S79" s="409"/>
      <c r="T79" s="409"/>
      <c r="U79" s="409"/>
    </row>
    <row r="80" spans="2:21" ht="15.75">
      <c r="B80" s="411"/>
      <c r="C80" s="153"/>
      <c r="D80" s="415"/>
      <c r="E80" s="358"/>
      <c r="F80" s="312"/>
      <c r="G80" s="312"/>
      <c r="H80" s="312"/>
      <c r="I80" s="359"/>
      <c r="J80" s="313"/>
      <c r="K80" s="413">
        <f t="shared" ref="K80:K81" si="11">D80*J80</f>
        <v>0</v>
      </c>
      <c r="L80" s="316" t="s">
        <v>407</v>
      </c>
      <c r="M80" s="409"/>
      <c r="N80" s="409"/>
      <c r="O80" s="409"/>
      <c r="P80" s="409"/>
      <c r="Q80" s="409"/>
      <c r="R80" s="409"/>
      <c r="S80" s="409"/>
      <c r="T80" s="409"/>
      <c r="U80" s="409"/>
    </row>
    <row r="81" spans="2:21" ht="15.75">
      <c r="B81" s="411"/>
      <c r="C81" s="153"/>
      <c r="D81" s="415"/>
      <c r="E81" s="358"/>
      <c r="F81" s="312"/>
      <c r="G81" s="312"/>
      <c r="H81" s="312"/>
      <c r="I81" s="359"/>
      <c r="J81" s="313"/>
      <c r="K81" s="413">
        <f t="shared" si="11"/>
        <v>0</v>
      </c>
      <c r="L81" s="316" t="s">
        <v>407</v>
      </c>
      <c r="M81" s="409"/>
      <c r="N81" s="409"/>
      <c r="O81" s="409"/>
      <c r="P81" s="409"/>
      <c r="Q81" s="409"/>
      <c r="R81" s="409"/>
      <c r="S81" s="409"/>
      <c r="T81" s="409"/>
      <c r="U81" s="409"/>
    </row>
    <row r="82" spans="2:21" ht="15.75">
      <c r="B82" s="411"/>
      <c r="C82" s="153"/>
      <c r="D82" s="415"/>
      <c r="E82" s="358"/>
      <c r="F82" s="312"/>
      <c r="G82" s="312"/>
      <c r="H82" s="312"/>
      <c r="I82" s="359"/>
      <c r="J82" s="313"/>
      <c r="K82" s="413">
        <f t="shared" si="10"/>
        <v>0</v>
      </c>
      <c r="L82" s="316" t="s">
        <v>407</v>
      </c>
      <c r="M82" s="409"/>
      <c r="N82" s="409"/>
      <c r="O82" s="409"/>
      <c r="P82" s="409"/>
      <c r="Q82" s="409"/>
      <c r="R82" s="409"/>
      <c r="S82" s="409"/>
      <c r="T82" s="409"/>
      <c r="U82" s="409"/>
    </row>
    <row r="83" spans="2:21" ht="15.75">
      <c r="B83" s="411"/>
      <c r="C83" s="153"/>
      <c r="D83" s="415"/>
      <c r="E83" s="353"/>
      <c r="F83" s="354"/>
      <c r="G83" s="354"/>
      <c r="H83" s="354"/>
      <c r="I83" s="355"/>
      <c r="J83" s="356"/>
      <c r="K83" s="413">
        <f t="shared" si="8"/>
        <v>0</v>
      </c>
      <c r="L83" s="357" t="s">
        <v>407</v>
      </c>
      <c r="M83" s="409"/>
      <c r="N83" s="409"/>
      <c r="O83" s="409"/>
      <c r="P83" s="409"/>
      <c r="Q83" s="409"/>
      <c r="R83" s="409"/>
      <c r="S83" s="409"/>
      <c r="T83" s="409"/>
      <c r="U83" s="409"/>
    </row>
    <row r="84" spans="2:21" ht="16.5" thickBot="1">
      <c r="B84" s="411"/>
      <c r="C84" s="153"/>
      <c r="D84" s="421"/>
      <c r="E84" s="352"/>
      <c r="F84" s="348"/>
      <c r="G84" s="348"/>
      <c r="H84" s="348"/>
      <c r="I84" s="349"/>
      <c r="J84" s="350"/>
      <c r="K84" s="422">
        <f t="shared" si="8"/>
        <v>0</v>
      </c>
      <c r="L84" s="360" t="s">
        <v>407</v>
      </c>
      <c r="M84" s="409"/>
      <c r="N84" s="409"/>
      <c r="O84" s="409"/>
      <c r="P84" s="409"/>
      <c r="Q84" s="409"/>
      <c r="R84" s="409"/>
      <c r="S84" s="409"/>
      <c r="T84" s="409"/>
      <c r="U84" s="409"/>
    </row>
    <row r="85" spans="2:21" ht="15.75">
      <c r="B85" s="528" t="s">
        <v>360</v>
      </c>
      <c r="C85" s="529"/>
      <c r="D85" s="527"/>
      <c r="E85" s="441"/>
      <c r="F85" s="442"/>
      <c r="G85" s="442"/>
      <c r="H85" s="442"/>
      <c r="I85" s="443"/>
      <c r="J85" s="444"/>
      <c r="K85" s="410"/>
      <c r="L85" s="336"/>
      <c r="M85" s="409"/>
      <c r="N85" s="409"/>
      <c r="O85" s="409"/>
      <c r="P85" s="409"/>
      <c r="Q85" s="409"/>
      <c r="R85" s="409"/>
      <c r="S85" s="409"/>
      <c r="T85" s="409"/>
      <c r="U85" s="409"/>
    </row>
    <row r="86" spans="2:21" ht="15.75">
      <c r="B86" s="411"/>
      <c r="C86" s="153" t="s">
        <v>361</v>
      </c>
      <c r="D86" s="412">
        <v>1</v>
      </c>
      <c r="E86" s="307"/>
      <c r="F86" s="308"/>
      <c r="G86" s="308"/>
      <c r="H86" s="308"/>
      <c r="I86" s="309"/>
      <c r="J86" s="310"/>
      <c r="K86" s="413">
        <f t="shared" ref="K86:K91" si="12">D86*J86</f>
        <v>0</v>
      </c>
      <c r="L86" s="316"/>
      <c r="M86" s="409"/>
      <c r="N86" s="409"/>
      <c r="O86" s="409"/>
      <c r="P86" s="409"/>
      <c r="Q86" s="409"/>
      <c r="R86" s="409"/>
      <c r="S86" s="409"/>
      <c r="T86" s="409"/>
      <c r="U86" s="409"/>
    </row>
    <row r="87" spans="2:21" ht="15.75">
      <c r="B87" s="411"/>
      <c r="C87" s="153"/>
      <c r="D87" s="412"/>
      <c r="E87" s="311"/>
      <c r="F87" s="312"/>
      <c r="G87" s="312"/>
      <c r="H87" s="312"/>
      <c r="I87" s="359"/>
      <c r="J87" s="313"/>
      <c r="K87" s="413">
        <f t="shared" si="12"/>
        <v>0</v>
      </c>
      <c r="L87" s="316" t="s">
        <v>407</v>
      </c>
      <c r="M87" s="409"/>
      <c r="N87" s="409"/>
      <c r="O87" s="409"/>
      <c r="P87" s="409"/>
      <c r="Q87" s="409"/>
      <c r="R87" s="409"/>
      <c r="S87" s="409"/>
      <c r="T87" s="409"/>
      <c r="U87" s="409"/>
    </row>
    <row r="88" spans="2:21" ht="15.75">
      <c r="B88" s="411"/>
      <c r="C88" s="153"/>
      <c r="D88" s="412"/>
      <c r="E88" s="311"/>
      <c r="F88" s="312"/>
      <c r="G88" s="312"/>
      <c r="H88" s="312"/>
      <c r="I88" s="359"/>
      <c r="J88" s="313"/>
      <c r="K88" s="413">
        <f t="shared" ref="K88:K90" si="13">D88*J88</f>
        <v>0</v>
      </c>
      <c r="L88" s="316" t="s">
        <v>407</v>
      </c>
      <c r="M88" s="409"/>
      <c r="N88" s="409"/>
      <c r="O88" s="409"/>
      <c r="P88" s="409"/>
      <c r="Q88" s="409"/>
      <c r="R88" s="409"/>
      <c r="S88" s="409"/>
      <c r="T88" s="409"/>
      <c r="U88" s="409"/>
    </row>
    <row r="89" spans="2:21" ht="15.75">
      <c r="B89" s="411"/>
      <c r="C89" s="153"/>
      <c r="D89" s="412"/>
      <c r="E89" s="311"/>
      <c r="F89" s="312"/>
      <c r="G89" s="312"/>
      <c r="H89" s="312"/>
      <c r="I89" s="359"/>
      <c r="J89" s="313"/>
      <c r="K89" s="413">
        <f t="shared" si="13"/>
        <v>0</v>
      </c>
      <c r="L89" s="316" t="s">
        <v>407</v>
      </c>
      <c r="M89" s="409"/>
      <c r="N89" s="409"/>
      <c r="O89" s="409"/>
      <c r="P89" s="409"/>
      <c r="Q89" s="409"/>
      <c r="R89" s="409"/>
      <c r="S89" s="409"/>
      <c r="T89" s="409"/>
      <c r="U89" s="409"/>
    </row>
    <row r="90" spans="2:21" ht="15.75">
      <c r="B90" s="411"/>
      <c r="C90" s="153"/>
      <c r="D90" s="412"/>
      <c r="E90" s="311"/>
      <c r="F90" s="312"/>
      <c r="G90" s="312"/>
      <c r="H90" s="312"/>
      <c r="I90" s="359"/>
      <c r="J90" s="313"/>
      <c r="K90" s="413">
        <f t="shared" si="13"/>
        <v>0</v>
      </c>
      <c r="L90" s="316" t="s">
        <v>407</v>
      </c>
      <c r="M90" s="409"/>
      <c r="N90" s="409"/>
      <c r="O90" s="409"/>
      <c r="P90" s="409"/>
      <c r="Q90" s="409"/>
      <c r="R90" s="409"/>
      <c r="S90" s="409"/>
      <c r="T90" s="409"/>
      <c r="U90" s="409"/>
    </row>
    <row r="91" spans="2:21" ht="16.5" thickBot="1">
      <c r="B91" s="420"/>
      <c r="C91" s="361"/>
      <c r="D91" s="421"/>
      <c r="E91" s="352"/>
      <c r="F91" s="348"/>
      <c r="G91" s="348"/>
      <c r="H91" s="348"/>
      <c r="I91" s="349"/>
      <c r="J91" s="350"/>
      <c r="K91" s="422">
        <f t="shared" si="12"/>
        <v>0</v>
      </c>
      <c r="L91" s="351" t="s">
        <v>407</v>
      </c>
      <c r="M91" s="409"/>
      <c r="N91" s="409"/>
      <c r="O91" s="409"/>
      <c r="P91" s="409"/>
      <c r="Q91" s="409"/>
      <c r="R91" s="409"/>
      <c r="S91" s="409"/>
      <c r="T91" s="409"/>
      <c r="U91" s="409"/>
    </row>
    <row r="92" spans="2:21" ht="9" customHeight="1"/>
    <row r="93" spans="2:21" ht="15.75">
      <c r="B93" s="411">
        <v>12</v>
      </c>
      <c r="C93" s="153" t="s">
        <v>283</v>
      </c>
      <c r="D93" s="412">
        <v>1</v>
      </c>
      <c r="E93" s="311"/>
      <c r="F93" s="312"/>
      <c r="G93" s="314"/>
      <c r="H93" s="314"/>
      <c r="I93" s="315"/>
      <c r="J93" s="313">
        <f>-'Rückkauf Bestandsgeräte'!I34</f>
        <v>0</v>
      </c>
      <c r="K93" s="426">
        <f>-'Rückkauf Bestandsgeräte'!I34</f>
        <v>0</v>
      </c>
      <c r="L93" s="317"/>
      <c r="M93" s="409"/>
      <c r="N93" s="409"/>
      <c r="O93" s="409"/>
      <c r="P93" s="409"/>
      <c r="Q93" s="409"/>
      <c r="R93" s="409"/>
      <c r="S93" s="409"/>
      <c r="T93" s="409"/>
      <c r="U93" s="409"/>
    </row>
    <row r="94" spans="2:21" ht="28.5" customHeight="1">
      <c r="G94" s="448"/>
      <c r="H94" s="519" t="s">
        <v>211</v>
      </c>
      <c r="I94" s="519"/>
      <c r="J94" s="519"/>
      <c r="K94" s="427">
        <f>SUM(K8:K77)+SUM(K80:K93)</f>
        <v>0</v>
      </c>
    </row>
    <row r="95" spans="2:21">
      <c r="G95" s="448"/>
      <c r="H95" s="520" t="s">
        <v>212</v>
      </c>
      <c r="I95" s="520"/>
      <c r="J95" s="520"/>
      <c r="K95" s="428">
        <f>K94*0.19</f>
        <v>0</v>
      </c>
    </row>
    <row r="96" spans="2:21" ht="15.75">
      <c r="G96" s="448"/>
      <c r="H96" s="521" t="s">
        <v>213</v>
      </c>
      <c r="I96" s="521"/>
      <c r="J96" s="521"/>
      <c r="K96" s="429">
        <f>K94*1.19</f>
        <v>0</v>
      </c>
    </row>
    <row r="97" spans="2:7" ht="24.75" customHeight="1">
      <c r="B97" s="430"/>
      <c r="C97" s="431" t="s">
        <v>210</v>
      </c>
      <c r="D97" s="431"/>
      <c r="F97" s="449"/>
      <c r="G97" s="449"/>
    </row>
  </sheetData>
  <sheetProtection algorithmName="SHA-512" hashValue="wnWdwETP4Xh7rwPLtitWH0guR035+QBrFNTFSY6qb+8yM0WYt7t4rtzAmYmmzZ+j5dUlcd9Fk5UPscTM0/9JGw==" saltValue="L01cQom0Tmp+6/+pZyROrw==" spinCount="100000" sheet="1" objects="1" scenarios="1"/>
  <mergeCells count="12">
    <mergeCell ref="B7:D7"/>
    <mergeCell ref="H94:J94"/>
    <mergeCell ref="H95:J95"/>
    <mergeCell ref="H96:J96"/>
    <mergeCell ref="B8:D8"/>
    <mergeCell ref="B23:D23"/>
    <mergeCell ref="B47:D47"/>
    <mergeCell ref="B70:D70"/>
    <mergeCell ref="B85:D85"/>
    <mergeCell ref="B59:D59"/>
    <mergeCell ref="B22:D22"/>
    <mergeCell ref="B36:D36"/>
  </mergeCells>
  <conditionalFormatting sqref="E9:J21">
    <cfRule type="expression" dxfId="30" priority="9">
      <formula>ISBLANK(E9)</formula>
    </cfRule>
  </conditionalFormatting>
  <conditionalFormatting sqref="E24:J35">
    <cfRule type="expression" dxfId="29" priority="8">
      <formula>ISBLANK(E24)</formula>
    </cfRule>
  </conditionalFormatting>
  <conditionalFormatting sqref="E37:J46">
    <cfRule type="expression" dxfId="28" priority="7">
      <formula>ISBLANK(E37)</formula>
    </cfRule>
  </conditionalFormatting>
  <conditionalFormatting sqref="E48:J58">
    <cfRule type="expression" dxfId="27" priority="6">
      <formula>ISBLANK(E48)</formula>
    </cfRule>
  </conditionalFormatting>
  <conditionalFormatting sqref="E60:J69">
    <cfRule type="expression" dxfId="26" priority="5">
      <formula>ISBLANK(E60)</formula>
    </cfRule>
  </conditionalFormatting>
  <conditionalFormatting sqref="E71:J84">
    <cfRule type="expression" dxfId="25" priority="1">
      <formula>ISBLANK(E71)</formula>
    </cfRule>
  </conditionalFormatting>
  <conditionalFormatting sqref="E86:J91">
    <cfRule type="expression" dxfId="24" priority="4">
      <formula>ISBLANK(E86)</formula>
    </cfRule>
  </conditionalFormatting>
  <conditionalFormatting sqref="E93:J93">
    <cfRule type="expression" dxfId="23" priority="56">
      <formula>ISBLANK(E93)</formula>
    </cfRule>
  </conditionalFormatting>
  <conditionalFormatting sqref="F2:F4 J2:J4">
    <cfRule type="cellIs" dxfId="22" priority="60" operator="equal">
      <formula>"Wertungsfrage"</formula>
    </cfRule>
    <cfRule type="cellIs" dxfId="21" priority="61" operator="equal">
      <formula>"Information"</formula>
    </cfRule>
    <cfRule type="cellIs" dxfId="20" priority="62" operator="equal">
      <formula>"Muss-Kriterium"</formula>
    </cfRule>
  </conditionalFormatting>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55"/>
  <sheetViews>
    <sheetView showGridLines="0" topLeftCell="A35" zoomScaleNormal="100" workbookViewId="0">
      <selection activeCell="I14" sqref="I14"/>
    </sheetView>
  </sheetViews>
  <sheetFormatPr baseColWidth="10" defaultColWidth="11.42578125" defaultRowHeight="15"/>
  <cols>
    <col min="1" max="1" width="4" customWidth="1"/>
    <col min="2" max="2" width="58.140625" bestFit="1" customWidth="1"/>
    <col min="3" max="3" width="11.28515625" customWidth="1"/>
    <col min="4" max="4" width="22.140625" style="454" customWidth="1"/>
    <col min="5" max="5" width="21.5703125" style="454" customWidth="1"/>
    <col min="6" max="13" width="18" style="454" customWidth="1"/>
    <col min="14" max="14" width="35" style="454" customWidth="1"/>
  </cols>
  <sheetData>
    <row r="1" spans="1:38" s="3" customFormat="1">
      <c r="D1" s="291"/>
      <c r="E1" s="291"/>
      <c r="F1" s="291"/>
      <c r="G1" s="291"/>
      <c r="H1" s="291"/>
      <c r="I1" s="291"/>
      <c r="J1" s="291"/>
      <c r="K1" s="291"/>
      <c r="L1" s="291"/>
      <c r="M1" s="291"/>
      <c r="N1" s="291"/>
    </row>
    <row r="2" spans="1:38" s="168" customFormat="1" ht="19.5">
      <c r="A2" s="164"/>
      <c r="B2" s="163" t="str">
        <f>Bewertungsverfahren!B2</f>
        <v>Chirurgische Antriebsmaschinen</v>
      </c>
      <c r="C2" s="163"/>
      <c r="D2" s="451"/>
      <c r="E2" s="451"/>
      <c r="F2" s="451"/>
      <c r="G2" s="451"/>
      <c r="H2" s="451"/>
      <c r="I2" s="451"/>
      <c r="J2" s="451"/>
      <c r="K2" s="451"/>
      <c r="L2" s="451"/>
      <c r="M2" s="451"/>
      <c r="N2" s="451"/>
    </row>
    <row r="3" spans="1:38" s="168" customFormat="1" ht="19.5">
      <c r="A3" s="165"/>
      <c r="B3" s="165" t="s">
        <v>264</v>
      </c>
      <c r="C3" s="163"/>
      <c r="D3" s="451"/>
      <c r="E3" s="451"/>
      <c r="F3" s="451"/>
      <c r="G3" s="451"/>
      <c r="H3" s="451"/>
      <c r="I3" s="451"/>
      <c r="J3" s="451"/>
      <c r="K3" s="451"/>
      <c r="L3" s="451"/>
      <c r="M3" s="451"/>
      <c r="N3" s="451"/>
    </row>
    <row r="4" spans="1:38" s="171" customFormat="1" ht="19.5">
      <c r="A4" s="170"/>
      <c r="B4" s="169"/>
      <c r="C4" s="169"/>
      <c r="D4" s="452"/>
      <c r="E4" s="452"/>
      <c r="F4" s="452"/>
      <c r="G4" s="452"/>
      <c r="H4" s="452"/>
      <c r="I4" s="452"/>
      <c r="J4" s="452"/>
      <c r="K4" s="452"/>
      <c r="L4" s="452"/>
      <c r="M4" s="452"/>
      <c r="N4" s="452"/>
    </row>
    <row r="5" spans="1:38">
      <c r="B5" s="201"/>
      <c r="C5" s="201"/>
      <c r="D5" s="453"/>
      <c r="E5" s="453"/>
      <c r="F5" s="453"/>
      <c r="G5" s="453"/>
      <c r="H5" s="453"/>
      <c r="I5" s="453"/>
      <c r="J5" s="453"/>
      <c r="K5" s="453"/>
      <c r="L5" s="453"/>
      <c r="M5" s="453"/>
      <c r="N5" s="453"/>
      <c r="O5" s="201"/>
      <c r="P5" s="201"/>
      <c r="Q5" s="201"/>
      <c r="R5" s="201"/>
      <c r="S5" s="201"/>
      <c r="T5" s="201"/>
      <c r="U5" s="201"/>
      <c r="V5" s="201"/>
      <c r="W5" s="201"/>
      <c r="X5" s="201"/>
      <c r="Y5" s="201"/>
      <c r="Z5" s="201"/>
      <c r="AA5" s="201"/>
      <c r="AB5" s="201"/>
      <c r="AC5" s="201"/>
      <c r="AD5" s="201"/>
      <c r="AE5" s="201"/>
      <c r="AF5" s="201"/>
      <c r="AG5" s="201"/>
      <c r="AH5" s="201"/>
      <c r="AI5" s="201"/>
      <c r="AJ5" s="201"/>
      <c r="AK5" s="201"/>
      <c r="AL5" s="201"/>
    </row>
    <row r="6" spans="1:38">
      <c r="B6" s="201"/>
      <c r="C6" s="201"/>
      <c r="D6" s="453"/>
      <c r="E6" s="453"/>
      <c r="F6" s="453"/>
      <c r="G6" s="453"/>
      <c r="H6" s="453"/>
      <c r="I6" s="453"/>
      <c r="J6" s="453"/>
      <c r="K6" s="453"/>
      <c r="L6" s="453"/>
      <c r="M6" s="453"/>
      <c r="N6" s="453"/>
      <c r="O6" s="201"/>
      <c r="P6" s="201"/>
      <c r="Q6" s="201"/>
      <c r="R6" s="201"/>
      <c r="S6" s="201"/>
      <c r="T6" s="201"/>
      <c r="U6" s="201"/>
      <c r="V6" s="201"/>
      <c r="W6" s="201"/>
      <c r="X6" s="201"/>
      <c r="Y6" s="201"/>
      <c r="Z6" s="201"/>
      <c r="AA6" s="201"/>
      <c r="AB6" s="201"/>
      <c r="AC6" s="201"/>
      <c r="AD6" s="201"/>
      <c r="AE6" s="201"/>
      <c r="AF6" s="201"/>
      <c r="AG6" s="201"/>
      <c r="AH6" s="201"/>
      <c r="AI6" s="201"/>
      <c r="AJ6" s="201"/>
      <c r="AK6" s="201"/>
      <c r="AL6" s="201"/>
    </row>
    <row r="7" spans="1:38" ht="64.5" customHeight="1">
      <c r="B7" s="201"/>
      <c r="C7" s="201"/>
      <c r="D7" s="541" t="s">
        <v>291</v>
      </c>
      <c r="E7" s="541"/>
      <c r="F7" s="541"/>
      <c r="G7" s="541"/>
      <c r="H7" s="541"/>
      <c r="I7" s="541"/>
      <c r="J7" s="541"/>
      <c r="K7" s="541"/>
      <c r="L7" s="541"/>
      <c r="M7" s="541"/>
      <c r="N7" s="453"/>
      <c r="O7" s="201"/>
      <c r="P7" s="201"/>
      <c r="Q7" s="201"/>
      <c r="R7" s="201"/>
      <c r="S7" s="201"/>
      <c r="T7" s="201"/>
      <c r="U7" s="201"/>
      <c r="V7" s="201"/>
      <c r="W7" s="201"/>
      <c r="X7" s="201"/>
      <c r="Y7" s="201"/>
      <c r="Z7" s="201"/>
      <c r="AA7" s="201"/>
      <c r="AB7" s="201"/>
      <c r="AC7" s="201"/>
      <c r="AD7" s="201"/>
      <c r="AE7" s="201"/>
      <c r="AF7" s="201"/>
      <c r="AG7" s="201"/>
      <c r="AH7" s="201"/>
      <c r="AI7" s="201"/>
      <c r="AJ7" s="201"/>
      <c r="AK7" s="201"/>
      <c r="AL7" s="201"/>
    </row>
    <row r="8" spans="1:38" s="202" customFormat="1" ht="32.25" customHeight="1" thickBot="1">
      <c r="B8"/>
      <c r="C8"/>
      <c r="D8" s="542" t="s">
        <v>265</v>
      </c>
      <c r="E8" s="543"/>
      <c r="F8" s="543"/>
      <c r="G8" s="544"/>
      <c r="H8" s="543" t="s">
        <v>266</v>
      </c>
      <c r="I8" s="543"/>
      <c r="J8" s="544"/>
      <c r="K8" s="543" t="s">
        <v>279</v>
      </c>
      <c r="L8" s="543"/>
      <c r="M8" s="545"/>
      <c r="N8" s="454"/>
      <c r="O8" s="203"/>
      <c r="P8" s="203"/>
      <c r="Q8" s="203"/>
      <c r="R8" s="203"/>
      <c r="S8" s="203"/>
      <c r="T8" s="203"/>
      <c r="U8" s="203"/>
      <c r="V8" s="203"/>
      <c r="W8" s="203"/>
      <c r="X8" s="203"/>
      <c r="Y8" s="203"/>
      <c r="Z8" s="203"/>
      <c r="AA8" s="203"/>
      <c r="AB8" s="203"/>
      <c r="AC8" s="203"/>
      <c r="AD8" s="203"/>
      <c r="AE8" s="203"/>
      <c r="AF8" s="203"/>
      <c r="AG8" s="203"/>
      <c r="AH8" s="203"/>
      <c r="AI8" s="203"/>
      <c r="AJ8" s="203"/>
      <c r="AK8" s="203"/>
      <c r="AL8" s="203"/>
    </row>
    <row r="9" spans="1:38" s="202" customFormat="1" ht="43.5" thickBot="1">
      <c r="B9" s="204" t="s">
        <v>28</v>
      </c>
      <c r="C9" s="204" t="s">
        <v>267</v>
      </c>
      <c r="D9" s="455" t="s">
        <v>268</v>
      </c>
      <c r="E9" s="455" t="s">
        <v>269</v>
      </c>
      <c r="F9" s="455" t="s">
        <v>270</v>
      </c>
      <c r="G9" s="456" t="s">
        <v>271</v>
      </c>
      <c r="H9" s="457" t="s">
        <v>268</v>
      </c>
      <c r="I9" s="455" t="s">
        <v>270</v>
      </c>
      <c r="J9" s="456" t="s">
        <v>271</v>
      </c>
      <c r="K9" s="457" t="s">
        <v>293</v>
      </c>
      <c r="L9" s="455" t="s">
        <v>294</v>
      </c>
      <c r="M9" s="455" t="s">
        <v>271</v>
      </c>
      <c r="N9" s="455" t="s">
        <v>272</v>
      </c>
      <c r="O9" s="203"/>
      <c r="P9" s="203"/>
      <c r="Q9" s="203"/>
      <c r="R9" s="203"/>
      <c r="S9" s="203"/>
      <c r="T9" s="203"/>
      <c r="U9" s="203"/>
      <c r="V9" s="203"/>
      <c r="W9" s="203"/>
      <c r="X9" s="203"/>
      <c r="Y9" s="203"/>
      <c r="Z9" s="203"/>
      <c r="AA9" s="203"/>
      <c r="AB9" s="203"/>
      <c r="AC9" s="203"/>
      <c r="AD9" s="203"/>
      <c r="AE9" s="203"/>
      <c r="AF9" s="203"/>
      <c r="AG9" s="203"/>
      <c r="AH9" s="203"/>
      <c r="AI9" s="203"/>
      <c r="AJ9" s="203"/>
      <c r="AK9" s="203"/>
      <c r="AL9" s="203"/>
    </row>
    <row r="10" spans="1:38" ht="30.75">
      <c r="B10" s="375" t="s">
        <v>391</v>
      </c>
      <c r="C10" s="205"/>
      <c r="D10" s="458"/>
      <c r="E10" s="458"/>
      <c r="F10" s="458"/>
      <c r="G10" s="459"/>
      <c r="H10" s="460"/>
      <c r="I10" s="458"/>
      <c r="J10" s="461"/>
      <c r="K10" s="462"/>
      <c r="L10" s="458"/>
      <c r="M10" s="458"/>
      <c r="N10" s="336" t="s">
        <v>292</v>
      </c>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row>
    <row r="11" spans="1:38" ht="30">
      <c r="B11" s="153" t="s">
        <v>494</v>
      </c>
      <c r="C11" s="205">
        <v>10</v>
      </c>
      <c r="D11" s="318"/>
      <c r="E11" s="318"/>
      <c r="F11" s="319"/>
      <c r="G11" s="463">
        <f>C11*D11*F11</f>
        <v>0</v>
      </c>
      <c r="H11" s="320"/>
      <c r="I11" s="319"/>
      <c r="J11" s="463">
        <f>C11*H11*I11</f>
        <v>0</v>
      </c>
      <c r="K11" s="320"/>
      <c r="L11" s="319"/>
      <c r="M11" s="318">
        <f>C11*K11</f>
        <v>0</v>
      </c>
      <c r="N11" s="32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row>
    <row r="12" spans="1:38" ht="30">
      <c r="B12" s="362" t="s">
        <v>493</v>
      </c>
      <c r="C12" s="384"/>
      <c r="D12" s="385"/>
      <c r="E12" s="385"/>
      <c r="F12" s="386"/>
      <c r="G12" s="464"/>
      <c r="H12" s="387"/>
      <c r="I12" s="386"/>
      <c r="J12" s="464"/>
      <c r="K12" s="387"/>
      <c r="L12" s="386"/>
      <c r="M12" s="385"/>
      <c r="N12" s="388"/>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row>
    <row r="13" spans="1:38">
      <c r="B13" s="153" t="s">
        <v>495</v>
      </c>
      <c r="C13" s="205">
        <v>10</v>
      </c>
      <c r="D13" s="318"/>
      <c r="E13" s="318"/>
      <c r="F13" s="319"/>
      <c r="G13" s="463">
        <f>C13*D13*F13</f>
        <v>0</v>
      </c>
      <c r="H13" s="320"/>
      <c r="I13" s="319"/>
      <c r="J13" s="463">
        <f>C13*H13*I13</f>
        <v>0</v>
      </c>
      <c r="K13" s="320"/>
      <c r="L13" s="319"/>
      <c r="M13" s="318">
        <f>C13*K13</f>
        <v>0</v>
      </c>
      <c r="N13" s="32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row>
    <row r="14" spans="1:38" ht="30.75" thickBot="1">
      <c r="B14" s="389" t="s">
        <v>496</v>
      </c>
      <c r="C14" s="390">
        <v>10</v>
      </c>
      <c r="D14" s="391"/>
      <c r="E14" s="391"/>
      <c r="F14" s="392"/>
      <c r="G14" s="465">
        <f>C14*D14*F14</f>
        <v>0</v>
      </c>
      <c r="H14" s="393"/>
      <c r="I14" s="392"/>
      <c r="J14" s="465">
        <f>C14*H14*I14</f>
        <v>0</v>
      </c>
      <c r="K14" s="393"/>
      <c r="L14" s="392"/>
      <c r="M14" s="391">
        <f>C14*K14</f>
        <v>0</v>
      </c>
      <c r="N14" s="394"/>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row>
    <row r="15" spans="1:38" ht="31.5" thickTop="1">
      <c r="B15" s="376" t="s">
        <v>388</v>
      </c>
      <c r="C15" s="377"/>
      <c r="D15" s="466"/>
      <c r="E15" s="466"/>
      <c r="F15" s="466"/>
      <c r="G15" s="467"/>
      <c r="H15" s="468"/>
      <c r="I15" s="466"/>
      <c r="J15" s="469"/>
      <c r="K15" s="468"/>
      <c r="L15" s="466"/>
      <c r="M15" s="466"/>
      <c r="N15" s="336" t="s">
        <v>292</v>
      </c>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row>
    <row r="16" spans="1:38">
      <c r="B16" s="153" t="s">
        <v>502</v>
      </c>
      <c r="C16" s="205">
        <v>10</v>
      </c>
      <c r="D16" s="318"/>
      <c r="E16" s="318"/>
      <c r="F16" s="319"/>
      <c r="G16" s="463">
        <f t="shared" ref="G16:G31" si="0">C16*D16*F16</f>
        <v>0</v>
      </c>
      <c r="H16" s="320"/>
      <c r="I16" s="319"/>
      <c r="J16" s="463">
        <f t="shared" ref="J16:J31" si="1">C16*H16*I16</f>
        <v>0</v>
      </c>
      <c r="K16" s="320"/>
      <c r="L16" s="319"/>
      <c r="M16" s="318">
        <f t="shared" ref="M16:M31" si="2">C16*K16</f>
        <v>0</v>
      </c>
      <c r="N16" s="32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row>
    <row r="17" spans="2:38" ht="30">
      <c r="B17" s="153" t="s">
        <v>501</v>
      </c>
      <c r="C17" s="205">
        <v>10</v>
      </c>
      <c r="D17" s="318"/>
      <c r="E17" s="318"/>
      <c r="F17" s="319"/>
      <c r="G17" s="463">
        <f t="shared" ref="G17" si="3">C17*D17*F17</f>
        <v>0</v>
      </c>
      <c r="H17" s="320"/>
      <c r="I17" s="319"/>
      <c r="J17" s="463">
        <f t="shared" ref="J17" si="4">C17*H17*I17</f>
        <v>0</v>
      </c>
      <c r="K17" s="320"/>
      <c r="L17" s="319"/>
      <c r="M17" s="318">
        <f t="shared" ref="M17" si="5">C17*K17</f>
        <v>0</v>
      </c>
      <c r="N17" s="32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row>
    <row r="18" spans="2:38">
      <c r="B18" s="153" t="s">
        <v>500</v>
      </c>
      <c r="C18" s="205">
        <v>10</v>
      </c>
      <c r="D18" s="318"/>
      <c r="E18" s="318"/>
      <c r="F18" s="319"/>
      <c r="G18" s="463">
        <f t="shared" si="0"/>
        <v>0</v>
      </c>
      <c r="H18" s="320"/>
      <c r="I18" s="319"/>
      <c r="J18" s="463">
        <f t="shared" si="1"/>
        <v>0</v>
      </c>
      <c r="K18" s="320"/>
      <c r="L18" s="319"/>
      <c r="M18" s="318">
        <f t="shared" si="2"/>
        <v>0</v>
      </c>
      <c r="N18" s="32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row>
    <row r="19" spans="2:38" ht="30">
      <c r="B19" s="153" t="s">
        <v>499</v>
      </c>
      <c r="C19" s="205">
        <v>10</v>
      </c>
      <c r="D19" s="318"/>
      <c r="E19" s="318"/>
      <c r="F19" s="319"/>
      <c r="G19" s="463">
        <f t="shared" ref="G19" si="6">C19*D19*F19</f>
        <v>0</v>
      </c>
      <c r="H19" s="320"/>
      <c r="I19" s="319"/>
      <c r="J19" s="463">
        <f t="shared" ref="J19" si="7">C19*H19*I19</f>
        <v>0</v>
      </c>
      <c r="K19" s="320"/>
      <c r="L19" s="319"/>
      <c r="M19" s="318">
        <f t="shared" ref="M19" si="8">C19*K19</f>
        <v>0</v>
      </c>
      <c r="N19" s="32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row>
    <row r="20" spans="2:38">
      <c r="B20" s="153" t="s">
        <v>498</v>
      </c>
      <c r="C20" s="205">
        <v>5</v>
      </c>
      <c r="D20" s="318"/>
      <c r="E20" s="318"/>
      <c r="F20" s="319"/>
      <c r="G20" s="463">
        <f t="shared" ref="G20" si="9">C20*D20*F20</f>
        <v>0</v>
      </c>
      <c r="H20" s="320"/>
      <c r="I20" s="319"/>
      <c r="J20" s="463">
        <f t="shared" ref="J20" si="10">C20*H20*I20</f>
        <v>0</v>
      </c>
      <c r="K20" s="320"/>
      <c r="L20" s="319"/>
      <c r="M20" s="318">
        <f t="shared" ref="M20" si="11">C20*K20</f>
        <v>0</v>
      </c>
      <c r="N20" s="32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row>
    <row r="21" spans="2:38" ht="30.75" thickBot="1">
      <c r="B21" s="389" t="s">
        <v>497</v>
      </c>
      <c r="C21" s="390">
        <v>5</v>
      </c>
      <c r="D21" s="391"/>
      <c r="E21" s="391"/>
      <c r="F21" s="392"/>
      <c r="G21" s="465">
        <f t="shared" si="0"/>
        <v>0</v>
      </c>
      <c r="H21" s="393"/>
      <c r="I21" s="392"/>
      <c r="J21" s="465">
        <f t="shared" si="1"/>
        <v>0</v>
      </c>
      <c r="K21" s="393"/>
      <c r="L21" s="392"/>
      <c r="M21" s="391">
        <f t="shared" si="2"/>
        <v>0</v>
      </c>
      <c r="N21" s="394"/>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row>
    <row r="22" spans="2:38" ht="30.75" thickTop="1">
      <c r="B22" s="368" t="s">
        <v>504</v>
      </c>
      <c r="C22" s="377">
        <v>4</v>
      </c>
      <c r="D22" s="378"/>
      <c r="E22" s="378"/>
      <c r="F22" s="379"/>
      <c r="G22" s="470">
        <f t="shared" si="0"/>
        <v>0</v>
      </c>
      <c r="H22" s="380"/>
      <c r="I22" s="379"/>
      <c r="J22" s="470">
        <f t="shared" si="1"/>
        <v>0</v>
      </c>
      <c r="K22" s="380"/>
      <c r="L22" s="379"/>
      <c r="M22" s="378">
        <f t="shared" si="2"/>
        <v>0</v>
      </c>
      <c r="N22" s="38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row>
    <row r="23" spans="2:38" ht="30">
      <c r="B23" s="368" t="s">
        <v>503</v>
      </c>
      <c r="C23" s="377">
        <v>4</v>
      </c>
      <c r="D23" s="378"/>
      <c r="E23" s="378"/>
      <c r="F23" s="379"/>
      <c r="G23" s="470">
        <f t="shared" ref="G23" si="12">C23*D23*F23</f>
        <v>0</v>
      </c>
      <c r="H23" s="380"/>
      <c r="I23" s="379"/>
      <c r="J23" s="470">
        <f t="shared" ref="J23" si="13">C23*H23*I23</f>
        <v>0</v>
      </c>
      <c r="K23" s="380"/>
      <c r="L23" s="379"/>
      <c r="M23" s="378">
        <f t="shared" ref="M23" si="14">C23*K23</f>
        <v>0</v>
      </c>
      <c r="N23" s="38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row>
    <row r="24" spans="2:38">
      <c r="B24" s="153" t="s">
        <v>441</v>
      </c>
      <c r="C24" s="205">
        <v>2</v>
      </c>
      <c r="D24" s="318"/>
      <c r="E24" s="318"/>
      <c r="F24" s="319"/>
      <c r="G24" s="463">
        <f t="shared" si="0"/>
        <v>0</v>
      </c>
      <c r="H24" s="320"/>
      <c r="I24" s="319"/>
      <c r="J24" s="463">
        <f t="shared" si="1"/>
        <v>0</v>
      </c>
      <c r="K24" s="320"/>
      <c r="L24" s="319"/>
      <c r="M24" s="318">
        <f t="shared" si="2"/>
        <v>0</v>
      </c>
      <c r="N24" s="32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row>
    <row r="25" spans="2:38" ht="30">
      <c r="B25" s="153" t="s">
        <v>442</v>
      </c>
      <c r="C25" s="205">
        <v>2</v>
      </c>
      <c r="D25" s="318"/>
      <c r="E25" s="318"/>
      <c r="F25" s="319"/>
      <c r="G25" s="463">
        <f>C25*D25*F25</f>
        <v>0</v>
      </c>
      <c r="H25" s="320"/>
      <c r="I25" s="319"/>
      <c r="J25" s="463">
        <f t="shared" si="1"/>
        <v>0</v>
      </c>
      <c r="K25" s="320"/>
      <c r="L25" s="319"/>
      <c r="M25" s="318">
        <f t="shared" si="2"/>
        <v>0</v>
      </c>
      <c r="N25" s="32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row>
    <row r="26" spans="2:38">
      <c r="B26" s="153" t="s">
        <v>490</v>
      </c>
      <c r="C26" s="205">
        <v>2</v>
      </c>
      <c r="D26" s="318"/>
      <c r="E26" s="318"/>
      <c r="F26" s="319"/>
      <c r="G26" s="463">
        <f t="shared" si="0"/>
        <v>0</v>
      </c>
      <c r="H26" s="320"/>
      <c r="I26" s="319"/>
      <c r="J26" s="463">
        <f t="shared" si="1"/>
        <v>0</v>
      </c>
      <c r="K26" s="320"/>
      <c r="L26" s="319"/>
      <c r="M26" s="318">
        <f t="shared" si="2"/>
        <v>0</v>
      </c>
      <c r="N26" s="32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row>
    <row r="27" spans="2:38">
      <c r="B27" s="153" t="s">
        <v>491</v>
      </c>
      <c r="C27" s="205">
        <v>2</v>
      </c>
      <c r="D27" s="318"/>
      <c r="E27" s="318"/>
      <c r="F27" s="319"/>
      <c r="G27" s="463">
        <f t="shared" si="0"/>
        <v>0</v>
      </c>
      <c r="H27" s="320"/>
      <c r="I27" s="319"/>
      <c r="J27" s="463">
        <f t="shared" si="1"/>
        <v>0</v>
      </c>
      <c r="K27" s="320"/>
      <c r="L27" s="319"/>
      <c r="M27" s="318">
        <f t="shared" si="2"/>
        <v>0</v>
      </c>
      <c r="N27" s="32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row>
    <row r="28" spans="2:38">
      <c r="B28" s="153" t="s">
        <v>492</v>
      </c>
      <c r="C28" s="205">
        <v>2</v>
      </c>
      <c r="D28" s="318"/>
      <c r="E28" s="318"/>
      <c r="F28" s="319"/>
      <c r="G28" s="463">
        <f t="shared" si="0"/>
        <v>0</v>
      </c>
      <c r="H28" s="320"/>
      <c r="I28" s="319"/>
      <c r="J28" s="463">
        <f t="shared" si="1"/>
        <v>0</v>
      </c>
      <c r="K28" s="320"/>
      <c r="L28" s="319"/>
      <c r="M28" s="318">
        <f t="shared" si="2"/>
        <v>0</v>
      </c>
      <c r="N28" s="32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row>
    <row r="29" spans="2:38">
      <c r="B29" s="153" t="s">
        <v>347</v>
      </c>
      <c r="C29" s="205">
        <v>1</v>
      </c>
      <c r="D29" s="318"/>
      <c r="E29" s="318"/>
      <c r="F29" s="319"/>
      <c r="G29" s="463">
        <f t="shared" si="0"/>
        <v>0</v>
      </c>
      <c r="H29" s="320"/>
      <c r="I29" s="319"/>
      <c r="J29" s="463">
        <f t="shared" si="1"/>
        <v>0</v>
      </c>
      <c r="K29" s="320"/>
      <c r="L29" s="319"/>
      <c r="M29" s="318">
        <f t="shared" si="2"/>
        <v>0</v>
      </c>
      <c r="N29" s="32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row>
    <row r="30" spans="2:38">
      <c r="B30" s="153" t="s">
        <v>358</v>
      </c>
      <c r="C30" s="205">
        <v>14</v>
      </c>
      <c r="D30" s="318"/>
      <c r="E30" s="318"/>
      <c r="F30" s="319"/>
      <c r="G30" s="463">
        <f t="shared" si="0"/>
        <v>0</v>
      </c>
      <c r="H30" s="320"/>
      <c r="I30" s="319"/>
      <c r="J30" s="463">
        <f t="shared" si="1"/>
        <v>0</v>
      </c>
      <c r="K30" s="320"/>
      <c r="L30" s="319"/>
      <c r="M30" s="318">
        <f t="shared" si="2"/>
        <v>0</v>
      </c>
      <c r="N30" s="32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row>
    <row r="31" spans="2:38">
      <c r="B31" s="153" t="s">
        <v>359</v>
      </c>
      <c r="C31" s="205">
        <v>14</v>
      </c>
      <c r="D31" s="318"/>
      <c r="E31" s="318"/>
      <c r="F31" s="319"/>
      <c r="G31" s="463">
        <f t="shared" si="0"/>
        <v>0</v>
      </c>
      <c r="H31" s="320"/>
      <c r="I31" s="319"/>
      <c r="J31" s="463">
        <f t="shared" si="1"/>
        <v>0</v>
      </c>
      <c r="K31" s="320"/>
      <c r="L31" s="319"/>
      <c r="M31" s="318">
        <f t="shared" si="2"/>
        <v>0</v>
      </c>
      <c r="N31" s="32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row>
    <row r="32" spans="2:38" ht="30.75">
      <c r="B32" s="153"/>
      <c r="C32" s="205"/>
      <c r="D32" s="318"/>
      <c r="E32" s="318"/>
      <c r="F32" s="319"/>
      <c r="G32" s="463"/>
      <c r="H32" s="320"/>
      <c r="I32" s="319"/>
      <c r="J32" s="463"/>
      <c r="K32" s="320"/>
      <c r="L32" s="319"/>
      <c r="M32" s="318"/>
      <c r="N32" s="336" t="s">
        <v>407</v>
      </c>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row>
    <row r="33" spans="2:38" ht="30.75">
      <c r="B33" s="382"/>
      <c r="C33" s="205"/>
      <c r="D33" s="318"/>
      <c r="E33" s="318"/>
      <c r="F33" s="319"/>
      <c r="G33" s="463"/>
      <c r="H33" s="320"/>
      <c r="I33" s="319"/>
      <c r="J33" s="463"/>
      <c r="K33" s="320"/>
      <c r="L33" s="319"/>
      <c r="M33" s="318"/>
      <c r="N33" s="336" t="s">
        <v>407</v>
      </c>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row>
    <row r="34" spans="2:38" ht="30.75">
      <c r="B34" s="153"/>
      <c r="C34" s="205"/>
      <c r="D34" s="318"/>
      <c r="E34" s="318"/>
      <c r="F34" s="319"/>
      <c r="G34" s="463"/>
      <c r="H34" s="320"/>
      <c r="I34" s="319"/>
      <c r="J34" s="463"/>
      <c r="K34" s="320"/>
      <c r="L34" s="319"/>
      <c r="M34" s="318"/>
      <c r="N34" s="336" t="s">
        <v>407</v>
      </c>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row>
    <row r="35" spans="2:38" ht="30.75">
      <c r="B35" s="153"/>
      <c r="C35" s="205"/>
      <c r="D35" s="318"/>
      <c r="E35" s="318"/>
      <c r="F35" s="319"/>
      <c r="G35" s="463"/>
      <c r="H35" s="320"/>
      <c r="I35" s="319"/>
      <c r="J35" s="463"/>
      <c r="K35" s="320"/>
      <c r="L35" s="319"/>
      <c r="M35" s="318"/>
      <c r="N35" s="336" t="s">
        <v>407</v>
      </c>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row>
    <row r="36" spans="2:38" ht="30.75">
      <c r="B36" s="153"/>
      <c r="C36" s="205"/>
      <c r="D36" s="318"/>
      <c r="E36" s="318"/>
      <c r="F36" s="319"/>
      <c r="G36" s="463"/>
      <c r="H36" s="320"/>
      <c r="I36" s="319"/>
      <c r="J36" s="463"/>
      <c r="K36" s="320"/>
      <c r="L36" s="319"/>
      <c r="M36" s="318"/>
      <c r="N36" s="336" t="s">
        <v>407</v>
      </c>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row>
    <row r="37" spans="2:38" ht="30.75">
      <c r="B37" s="153"/>
      <c r="C37" s="205"/>
      <c r="D37" s="318"/>
      <c r="E37" s="318"/>
      <c r="F37" s="319"/>
      <c r="G37" s="463"/>
      <c r="H37" s="320"/>
      <c r="I37" s="319"/>
      <c r="J37" s="463"/>
      <c r="K37" s="320"/>
      <c r="L37" s="319"/>
      <c r="M37" s="318"/>
      <c r="N37" s="336" t="s">
        <v>407</v>
      </c>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row>
    <row r="39" spans="2:38" ht="15.75" thickBot="1">
      <c r="G39" s="471"/>
      <c r="H39" s="471"/>
      <c r="I39" s="471"/>
      <c r="J39" s="471"/>
      <c r="K39" s="471"/>
      <c r="L39" s="471"/>
      <c r="M39" s="471"/>
    </row>
    <row r="40" spans="2:38">
      <c r="D40" s="472"/>
      <c r="E40" s="546" t="s">
        <v>273</v>
      </c>
      <c r="F40" s="547"/>
      <c r="G40" s="473">
        <f>G11+G13+G16+G18+G20+G22+G24+G25+G29+G30+G31+SUM(G32:G37)</f>
        <v>0</v>
      </c>
      <c r="H40" s="548" t="s">
        <v>273</v>
      </c>
      <c r="I40" s="549"/>
      <c r="J40" s="473">
        <f>J11+J13+J16+J18+J20+J22+J24+J25+J29+J30+J31+SUM(J32:J37)</f>
        <v>0</v>
      </c>
      <c r="K40" s="548" t="s">
        <v>273</v>
      </c>
      <c r="L40" s="549"/>
      <c r="M40" s="473">
        <f>M11+M13+M16+M18+M20+M22+M24+M25+M29+M30+M31+SUM(M32:M37)</f>
        <v>0</v>
      </c>
    </row>
    <row r="41" spans="2:38" ht="15" customHeight="1">
      <c r="D41" s="472"/>
      <c r="E41" s="537" t="s">
        <v>274</v>
      </c>
      <c r="F41" s="538"/>
      <c r="G41" s="322"/>
      <c r="H41" s="537" t="s">
        <v>274</v>
      </c>
      <c r="I41" s="538"/>
      <c r="J41" s="322"/>
      <c r="K41" s="537" t="s">
        <v>274</v>
      </c>
      <c r="L41" s="538"/>
      <c r="M41" s="322"/>
    </row>
    <row r="42" spans="2:38" ht="15" customHeight="1">
      <c r="D42" s="472"/>
      <c r="E42" s="539" t="s">
        <v>275</v>
      </c>
      <c r="F42" s="540"/>
      <c r="G42" s="474">
        <f>SUM(G48:G55)</f>
        <v>0</v>
      </c>
      <c r="H42" s="539" t="s">
        <v>275</v>
      </c>
      <c r="I42" s="540"/>
      <c r="J42" s="474">
        <f>SUM(J48:J55)</f>
        <v>0</v>
      </c>
      <c r="K42" s="539" t="s">
        <v>275</v>
      </c>
      <c r="L42" s="540"/>
      <c r="M42" s="474">
        <f>SUM(M48:M55)</f>
        <v>0</v>
      </c>
    </row>
    <row r="43" spans="2:38">
      <c r="D43" s="472"/>
      <c r="E43" s="475"/>
      <c r="F43" s="294"/>
      <c r="G43" s="476"/>
      <c r="H43" s="475"/>
      <c r="I43" s="294"/>
      <c r="J43" s="476"/>
      <c r="K43" s="475"/>
      <c r="L43" s="294"/>
      <c r="M43" s="476"/>
    </row>
    <row r="44" spans="2:38">
      <c r="D44" s="472"/>
      <c r="E44" s="477" t="s">
        <v>276</v>
      </c>
      <c r="G44" s="478"/>
      <c r="H44" s="477" t="s">
        <v>276</v>
      </c>
      <c r="J44" s="478"/>
      <c r="K44" s="477" t="s">
        <v>276</v>
      </c>
      <c r="M44" s="478"/>
    </row>
    <row r="45" spans="2:38">
      <c r="D45" s="472"/>
      <c r="E45" s="479" t="s">
        <v>277</v>
      </c>
      <c r="G45" s="480"/>
      <c r="H45" s="479" t="s">
        <v>277</v>
      </c>
      <c r="J45" s="480"/>
      <c r="K45" s="479" t="s">
        <v>277</v>
      </c>
      <c r="M45" s="480"/>
    </row>
    <row r="46" spans="2:38">
      <c r="D46" s="472"/>
      <c r="E46" s="481">
        <v>1</v>
      </c>
      <c r="F46" s="324" t="s">
        <v>278</v>
      </c>
      <c r="G46" s="482"/>
      <c r="H46" s="481">
        <v>1</v>
      </c>
      <c r="I46" s="324" t="s">
        <v>278</v>
      </c>
      <c r="J46" s="482"/>
      <c r="K46" s="481">
        <v>1</v>
      </c>
      <c r="L46" s="324" t="s">
        <v>278</v>
      </c>
      <c r="M46" s="482"/>
    </row>
    <row r="47" spans="2:38">
      <c r="D47" s="472"/>
      <c r="E47" s="481">
        <v>2</v>
      </c>
      <c r="F47" s="324" t="s">
        <v>278</v>
      </c>
      <c r="G47" s="482"/>
      <c r="H47" s="481">
        <v>2</v>
      </c>
      <c r="I47" s="324" t="s">
        <v>278</v>
      </c>
      <c r="J47" s="482"/>
      <c r="K47" s="481">
        <v>2</v>
      </c>
      <c r="L47" s="324" t="s">
        <v>278</v>
      </c>
      <c r="M47" s="482"/>
    </row>
    <row r="48" spans="2:38">
      <c r="D48" s="472"/>
      <c r="E48" s="323">
        <v>3</v>
      </c>
      <c r="F48" s="324"/>
      <c r="G48" s="325">
        <f>G40</f>
        <v>0</v>
      </c>
      <c r="H48" s="323">
        <v>3</v>
      </c>
      <c r="I48" s="324"/>
      <c r="J48" s="325">
        <f>J40</f>
        <v>0</v>
      </c>
      <c r="K48" s="323">
        <v>3</v>
      </c>
      <c r="L48" s="324"/>
      <c r="M48" s="325">
        <f>M40</f>
        <v>0</v>
      </c>
    </row>
    <row r="49" spans="4:13">
      <c r="D49" s="472"/>
      <c r="E49" s="323">
        <v>4</v>
      </c>
      <c r="F49" s="324"/>
      <c r="G49" s="325">
        <f>(G48*G41)+G48</f>
        <v>0</v>
      </c>
      <c r="H49" s="323">
        <v>4</v>
      </c>
      <c r="I49" s="324"/>
      <c r="J49" s="325">
        <f>(J48*J41)+J48</f>
        <v>0</v>
      </c>
      <c r="K49" s="323">
        <v>4</v>
      </c>
      <c r="L49" s="324"/>
      <c r="M49" s="325">
        <f>(M48*M41)+M48</f>
        <v>0</v>
      </c>
    </row>
    <row r="50" spans="4:13">
      <c r="D50" s="472"/>
      <c r="E50" s="323">
        <v>5</v>
      </c>
      <c r="F50" s="324"/>
      <c r="G50" s="325">
        <f>(G49*G41)+G49</f>
        <v>0</v>
      </c>
      <c r="H50" s="323">
        <v>5</v>
      </c>
      <c r="I50" s="324"/>
      <c r="J50" s="325">
        <f>(J49*J41)+J49</f>
        <v>0</v>
      </c>
      <c r="K50" s="323">
        <v>5</v>
      </c>
      <c r="L50" s="324"/>
      <c r="M50" s="325">
        <f>(M49*M41)+M49</f>
        <v>0</v>
      </c>
    </row>
    <row r="51" spans="4:13">
      <c r="D51" s="472"/>
      <c r="E51" s="323">
        <v>6</v>
      </c>
      <c r="F51" s="324"/>
      <c r="G51" s="325">
        <f>(G50*G41)+G50</f>
        <v>0</v>
      </c>
      <c r="H51" s="323">
        <v>6</v>
      </c>
      <c r="I51" s="324"/>
      <c r="J51" s="325">
        <f>(J50*J41)+J50</f>
        <v>0</v>
      </c>
      <c r="K51" s="323">
        <v>6</v>
      </c>
      <c r="L51" s="324"/>
      <c r="M51" s="325">
        <f>(M50*M41)+M50</f>
        <v>0</v>
      </c>
    </row>
    <row r="52" spans="4:13">
      <c r="D52" s="472"/>
      <c r="E52" s="323">
        <v>7</v>
      </c>
      <c r="F52" s="324"/>
      <c r="G52" s="325">
        <f>(G51*G41)+G51</f>
        <v>0</v>
      </c>
      <c r="H52" s="323">
        <v>7</v>
      </c>
      <c r="I52" s="324"/>
      <c r="J52" s="325">
        <f>(J51*J41)+J51</f>
        <v>0</v>
      </c>
      <c r="K52" s="323">
        <v>7</v>
      </c>
      <c r="L52" s="324"/>
      <c r="M52" s="325">
        <f>(M51*M41)+M51</f>
        <v>0</v>
      </c>
    </row>
    <row r="53" spans="4:13">
      <c r="D53" s="472"/>
      <c r="E53" s="323">
        <v>8</v>
      </c>
      <c r="F53" s="324"/>
      <c r="G53" s="325">
        <f>(G52*G41)+G52</f>
        <v>0</v>
      </c>
      <c r="H53" s="323">
        <v>8</v>
      </c>
      <c r="I53" s="324"/>
      <c r="J53" s="325">
        <f>(J52*J41)+J52</f>
        <v>0</v>
      </c>
      <c r="K53" s="323">
        <v>8</v>
      </c>
      <c r="L53" s="324"/>
      <c r="M53" s="325">
        <f>(M52*M41)+M52</f>
        <v>0</v>
      </c>
    </row>
    <row r="54" spans="4:13">
      <c r="D54" s="472"/>
      <c r="E54" s="323">
        <v>9</v>
      </c>
      <c r="F54" s="324"/>
      <c r="G54" s="325">
        <f>(G53*G41)+G53</f>
        <v>0</v>
      </c>
      <c r="H54" s="323">
        <v>9</v>
      </c>
      <c r="I54" s="324"/>
      <c r="J54" s="325">
        <f>(J53*J41)+J53</f>
        <v>0</v>
      </c>
      <c r="K54" s="323">
        <v>9</v>
      </c>
      <c r="L54" s="324"/>
      <c r="M54" s="325">
        <f>(M53*M41)+M53</f>
        <v>0</v>
      </c>
    </row>
    <row r="55" spans="4:13" ht="15.75" thickBot="1">
      <c r="D55" s="472"/>
      <c r="E55" s="326">
        <v>10</v>
      </c>
      <c r="F55" s="327"/>
      <c r="G55" s="328">
        <f>(G54*G41)+G54</f>
        <v>0</v>
      </c>
      <c r="H55" s="329">
        <v>10</v>
      </c>
      <c r="I55" s="327"/>
      <c r="J55" s="328">
        <f>(J54*J41)+J54</f>
        <v>0</v>
      </c>
      <c r="K55" s="329">
        <v>10</v>
      </c>
      <c r="L55" s="327"/>
      <c r="M55" s="328">
        <f>(M54*M41)+M54</f>
        <v>0</v>
      </c>
    </row>
  </sheetData>
  <sheetProtection algorithmName="SHA-512" hashValue="LTaHnuslvawxAV9cbaDYjSh14+bXtd5Viw5VUyz5uyQbZyhfBecyxpHcz8a6ITEyydobram/XNFGXIkhRIEV8Q==" saltValue="g624CZZBj7nkC3lDY4i5FQ==" spinCount="100000" sheet="1" objects="1" scenarios="1"/>
  <mergeCells count="13">
    <mergeCell ref="D7:M7"/>
    <mergeCell ref="D8:G8"/>
    <mergeCell ref="H8:J8"/>
    <mergeCell ref="K8:M8"/>
    <mergeCell ref="E40:F40"/>
    <mergeCell ref="H40:I40"/>
    <mergeCell ref="K40:L40"/>
    <mergeCell ref="E41:F41"/>
    <mergeCell ref="H41:I41"/>
    <mergeCell ref="K41:L41"/>
    <mergeCell ref="E42:F42"/>
    <mergeCell ref="H42:I42"/>
    <mergeCell ref="K42:L42"/>
  </mergeCells>
  <conditionalFormatting sqref="D11:F14 H11:I14">
    <cfRule type="expression" dxfId="19" priority="12">
      <formula>ISBLANK(D11)</formula>
    </cfRule>
  </conditionalFormatting>
  <conditionalFormatting sqref="D16:F37 H16:I37">
    <cfRule type="expression" dxfId="18" priority="4">
      <formula>ISBLANK(D16)</formula>
    </cfRule>
  </conditionalFormatting>
  <conditionalFormatting sqref="G41">
    <cfRule type="expression" dxfId="17" priority="41">
      <formula>ISBLANK(G41)</formula>
    </cfRule>
  </conditionalFormatting>
  <conditionalFormatting sqref="J41">
    <cfRule type="expression" dxfId="16" priority="40">
      <formula>ISBLANK(J41)</formula>
    </cfRule>
  </conditionalFormatting>
  <conditionalFormatting sqref="K11:L14">
    <cfRule type="expression" dxfId="15" priority="11">
      <formula>ISBLANK(K11)</formula>
    </cfRule>
  </conditionalFormatting>
  <conditionalFormatting sqref="K16:L37">
    <cfRule type="expression" dxfId="14" priority="3">
      <formula>ISBLANK(K16)</formula>
    </cfRule>
  </conditionalFormatting>
  <conditionalFormatting sqref="M41">
    <cfRule type="expression" dxfId="13" priority="39">
      <formula>ISBLANK(M41)</formula>
    </cfRule>
  </conditionalFormatting>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5"/>
  <sheetViews>
    <sheetView topLeftCell="A25" zoomScaleNormal="100" workbookViewId="0">
      <selection activeCell="L19" sqref="L19"/>
    </sheetView>
  </sheetViews>
  <sheetFormatPr baseColWidth="10" defaultRowHeight="15"/>
  <cols>
    <col min="1" max="1" width="3.140625" customWidth="1"/>
    <col min="2" max="2" width="8.5703125" customWidth="1"/>
    <col min="3" max="3" width="36.7109375" bestFit="1" customWidth="1"/>
    <col min="4" max="4" width="29.140625" bestFit="1" customWidth="1"/>
    <col min="5" max="5" width="14.140625" customWidth="1"/>
    <col min="6" max="6" width="10" bestFit="1" customWidth="1"/>
    <col min="7" max="7" width="12.28515625" bestFit="1" customWidth="1"/>
    <col min="8" max="8" width="18.140625" customWidth="1"/>
    <col min="9" max="9" width="21.42578125" style="454" customWidth="1"/>
  </cols>
  <sheetData>
    <row r="1" spans="1:19">
      <c r="J1" s="4"/>
      <c r="K1" s="4"/>
      <c r="L1" s="4"/>
    </row>
    <row r="2" spans="1:19" ht="19.5">
      <c r="A2" s="8"/>
      <c r="B2" s="11" t="str">
        <f>Bewertungsverfahren!B2</f>
        <v>Chirurgische Antriebsmaschinen</v>
      </c>
      <c r="C2" s="11"/>
      <c r="D2" s="8"/>
      <c r="E2" s="8"/>
      <c r="F2" s="8"/>
      <c r="G2" s="8"/>
      <c r="H2" s="8"/>
      <c r="I2" s="490"/>
      <c r="J2" s="4"/>
      <c r="K2" s="4"/>
      <c r="L2" s="4"/>
      <c r="M2" s="4"/>
      <c r="N2" s="4"/>
      <c r="O2" s="4"/>
      <c r="P2" s="4"/>
      <c r="Q2" s="4"/>
      <c r="R2" s="4"/>
      <c r="S2" s="4"/>
    </row>
    <row r="3" spans="1:19" ht="19.5">
      <c r="A3" s="8"/>
      <c r="B3" s="550" t="s">
        <v>214</v>
      </c>
      <c r="C3" s="551"/>
      <c r="D3" s="552"/>
      <c r="E3" s="8"/>
      <c r="F3" s="8"/>
      <c r="G3" s="8"/>
      <c r="H3" s="8"/>
      <c r="I3" s="490"/>
      <c r="J3" s="4"/>
      <c r="K3" s="4"/>
      <c r="L3" s="4"/>
      <c r="M3" s="4"/>
      <c r="N3" s="4"/>
      <c r="O3" s="4"/>
      <c r="P3" s="4"/>
      <c r="Q3" s="4"/>
      <c r="R3" s="4"/>
      <c r="S3" s="4"/>
    </row>
    <row r="4" spans="1:19" ht="19.5">
      <c r="A4" s="11"/>
      <c r="B4" s="10"/>
      <c r="C4" s="12"/>
      <c r="D4" s="11"/>
      <c r="E4" s="11"/>
      <c r="F4" s="11"/>
      <c r="G4" s="11"/>
      <c r="H4" s="11"/>
      <c r="I4" s="491"/>
      <c r="J4" s="4"/>
      <c r="K4" s="4"/>
      <c r="L4" s="4"/>
      <c r="M4" s="4"/>
      <c r="N4" s="4"/>
      <c r="O4" s="4"/>
      <c r="P4" s="4"/>
      <c r="Q4" s="4"/>
      <c r="R4" s="4"/>
      <c r="S4" s="4"/>
    </row>
    <row r="5" spans="1:19">
      <c r="J5" s="4"/>
      <c r="K5" s="4"/>
      <c r="L5" s="4"/>
    </row>
    <row r="6" spans="1:19" ht="33">
      <c r="B6" s="483" t="s">
        <v>215</v>
      </c>
      <c r="C6" s="483" t="s">
        <v>28</v>
      </c>
      <c r="D6" s="483" t="s">
        <v>208</v>
      </c>
      <c r="E6" s="483" t="s">
        <v>170</v>
      </c>
      <c r="F6" s="483" t="s">
        <v>216</v>
      </c>
      <c r="G6" s="483" t="s">
        <v>217</v>
      </c>
      <c r="H6" s="483" t="s">
        <v>218</v>
      </c>
      <c r="I6" s="492" t="s">
        <v>219</v>
      </c>
      <c r="J6" s="4"/>
      <c r="K6" s="4"/>
      <c r="L6" s="4"/>
    </row>
    <row r="7" spans="1:19">
      <c r="B7" s="484">
        <v>1</v>
      </c>
      <c r="C7" s="485" t="s">
        <v>450</v>
      </c>
      <c r="D7" s="486" t="s">
        <v>451</v>
      </c>
      <c r="E7" s="486" t="s">
        <v>452</v>
      </c>
      <c r="F7" s="486"/>
      <c r="G7" s="486">
        <v>20190494</v>
      </c>
      <c r="H7" s="486"/>
      <c r="I7" s="313"/>
    </row>
    <row r="8" spans="1:19">
      <c r="B8" s="484">
        <v>2</v>
      </c>
      <c r="C8" s="485" t="s">
        <v>446</v>
      </c>
      <c r="D8" s="486" t="s">
        <v>453</v>
      </c>
      <c r="E8" s="486" t="s">
        <v>452</v>
      </c>
      <c r="F8" s="486"/>
      <c r="G8" s="486"/>
      <c r="H8" s="486"/>
      <c r="I8" s="313"/>
    </row>
    <row r="9" spans="1:19">
      <c r="B9" s="484">
        <v>3</v>
      </c>
      <c r="C9" s="485" t="s">
        <v>450</v>
      </c>
      <c r="D9" s="486" t="s">
        <v>451</v>
      </c>
      <c r="E9" s="486" t="s">
        <v>452</v>
      </c>
      <c r="F9" s="486"/>
      <c r="G9" s="486"/>
      <c r="H9" s="486"/>
      <c r="I9" s="313"/>
    </row>
    <row r="10" spans="1:19">
      <c r="B10" s="484">
        <v>4</v>
      </c>
      <c r="C10" s="485" t="s">
        <v>446</v>
      </c>
      <c r="D10" s="486" t="s">
        <v>453</v>
      </c>
      <c r="E10" s="486" t="s">
        <v>452</v>
      </c>
      <c r="F10" s="486"/>
      <c r="G10" s="486"/>
      <c r="H10" s="486"/>
      <c r="I10" s="313"/>
    </row>
    <row r="11" spans="1:19">
      <c r="B11" s="484">
        <v>5</v>
      </c>
      <c r="C11" s="485" t="s">
        <v>454</v>
      </c>
      <c r="D11" s="486" t="s">
        <v>455</v>
      </c>
      <c r="E11" s="486" t="s">
        <v>452</v>
      </c>
      <c r="F11" s="486"/>
      <c r="G11" s="486"/>
      <c r="H11" s="486"/>
      <c r="I11" s="313"/>
    </row>
    <row r="12" spans="1:19">
      <c r="B12" s="484">
        <v>6</v>
      </c>
      <c r="C12" s="485" t="s">
        <v>450</v>
      </c>
      <c r="D12" s="486" t="s">
        <v>451</v>
      </c>
      <c r="E12" s="486" t="s">
        <v>452</v>
      </c>
      <c r="F12" s="486"/>
      <c r="G12" s="486"/>
      <c r="H12" s="486"/>
      <c r="I12" s="313"/>
    </row>
    <row r="13" spans="1:19">
      <c r="B13" s="484">
        <v>7</v>
      </c>
      <c r="C13" s="485" t="s">
        <v>454</v>
      </c>
      <c r="D13" s="486" t="s">
        <v>455</v>
      </c>
      <c r="E13" s="486" t="s">
        <v>452</v>
      </c>
      <c r="F13" s="486"/>
      <c r="G13" s="486"/>
      <c r="H13" s="486"/>
      <c r="I13" s="313"/>
    </row>
    <row r="14" spans="1:19">
      <c r="B14" s="484">
        <v>8</v>
      </c>
      <c r="C14" s="485" t="s">
        <v>446</v>
      </c>
      <c r="D14" s="486" t="s">
        <v>456</v>
      </c>
      <c r="E14" s="486" t="s">
        <v>452</v>
      </c>
      <c r="F14" s="486"/>
      <c r="G14" s="486"/>
      <c r="H14" s="486"/>
      <c r="I14" s="313"/>
    </row>
    <row r="15" spans="1:19">
      <c r="B15" s="484">
        <v>9</v>
      </c>
      <c r="C15" s="485" t="s">
        <v>450</v>
      </c>
      <c r="D15" s="486" t="s">
        <v>451</v>
      </c>
      <c r="E15" s="486" t="s">
        <v>452</v>
      </c>
      <c r="F15" s="486"/>
      <c r="G15" s="486">
        <v>20191103</v>
      </c>
      <c r="H15" s="486"/>
      <c r="I15" s="313"/>
    </row>
    <row r="16" spans="1:19">
      <c r="B16" s="484">
        <v>10</v>
      </c>
      <c r="C16" s="485" t="s">
        <v>454</v>
      </c>
      <c r="D16" s="486" t="s">
        <v>455</v>
      </c>
      <c r="E16" s="486" t="s">
        <v>452</v>
      </c>
      <c r="F16" s="486"/>
      <c r="G16" s="486"/>
      <c r="H16" s="486"/>
      <c r="I16" s="313"/>
    </row>
    <row r="17" spans="2:9">
      <c r="B17" s="484">
        <v>11</v>
      </c>
      <c r="C17" s="485" t="s">
        <v>446</v>
      </c>
      <c r="D17" s="486" t="s">
        <v>456</v>
      </c>
      <c r="E17" s="486" t="s">
        <v>452</v>
      </c>
      <c r="F17" s="486"/>
      <c r="G17" s="486"/>
      <c r="H17" s="486"/>
      <c r="I17" s="313"/>
    </row>
    <row r="18" spans="2:9">
      <c r="B18" s="484">
        <v>12</v>
      </c>
      <c r="C18" s="485" t="s">
        <v>457</v>
      </c>
      <c r="D18" s="486" t="s">
        <v>458</v>
      </c>
      <c r="E18" s="486" t="s">
        <v>452</v>
      </c>
      <c r="F18" s="486"/>
      <c r="G18" s="486"/>
      <c r="H18" s="486"/>
      <c r="I18" s="313"/>
    </row>
    <row r="19" spans="2:9">
      <c r="B19" s="484">
        <v>13</v>
      </c>
      <c r="C19" s="485" t="s">
        <v>446</v>
      </c>
      <c r="D19" s="486" t="s">
        <v>453</v>
      </c>
      <c r="E19" s="486" t="s">
        <v>452</v>
      </c>
      <c r="F19" s="486"/>
      <c r="G19" s="486"/>
      <c r="H19" s="486"/>
      <c r="I19" s="313"/>
    </row>
    <row r="20" spans="2:9">
      <c r="B20" s="484">
        <v>14</v>
      </c>
      <c r="C20" s="485" t="s">
        <v>454</v>
      </c>
      <c r="D20" s="486" t="s">
        <v>455</v>
      </c>
      <c r="E20" s="486" t="s">
        <v>452</v>
      </c>
      <c r="F20" s="486"/>
      <c r="G20" s="486" t="s">
        <v>459</v>
      </c>
      <c r="H20" s="486"/>
      <c r="I20" s="313"/>
    </row>
    <row r="21" spans="2:9">
      <c r="B21" s="484">
        <v>15</v>
      </c>
      <c r="C21" s="485" t="s">
        <v>446</v>
      </c>
      <c r="D21" s="486" t="s">
        <v>453</v>
      </c>
      <c r="E21" s="486" t="s">
        <v>452</v>
      </c>
      <c r="F21" s="486"/>
      <c r="G21" s="486">
        <v>806304</v>
      </c>
      <c r="H21" s="486"/>
      <c r="I21" s="313"/>
    </row>
    <row r="22" spans="2:9">
      <c r="B22" s="484">
        <v>16</v>
      </c>
      <c r="C22" s="485" t="s">
        <v>460</v>
      </c>
      <c r="D22" s="486" t="s">
        <v>461</v>
      </c>
      <c r="E22" s="486" t="s">
        <v>452</v>
      </c>
      <c r="F22" s="486"/>
      <c r="G22" s="486"/>
      <c r="H22" s="486"/>
      <c r="I22" s="313"/>
    </row>
    <row r="23" spans="2:9">
      <c r="B23" s="484">
        <v>17</v>
      </c>
      <c r="C23" s="485" t="s">
        <v>446</v>
      </c>
      <c r="D23" s="486" t="s">
        <v>453</v>
      </c>
      <c r="E23" s="486" t="s">
        <v>452</v>
      </c>
      <c r="F23" s="486"/>
      <c r="G23" s="486"/>
      <c r="H23" s="486"/>
      <c r="I23" s="313"/>
    </row>
    <row r="24" spans="2:9">
      <c r="B24" s="484">
        <v>18</v>
      </c>
      <c r="C24" s="485" t="s">
        <v>462</v>
      </c>
      <c r="D24" s="486" t="s">
        <v>463</v>
      </c>
      <c r="E24" s="486" t="s">
        <v>452</v>
      </c>
      <c r="F24" s="486"/>
      <c r="G24" s="486"/>
      <c r="H24" s="486"/>
      <c r="I24" s="313"/>
    </row>
    <row r="25" spans="2:9">
      <c r="B25" s="484">
        <v>19</v>
      </c>
      <c r="C25" s="485" t="s">
        <v>464</v>
      </c>
      <c r="D25" s="486" t="s">
        <v>465</v>
      </c>
      <c r="E25" s="486" t="s">
        <v>452</v>
      </c>
      <c r="F25" s="486"/>
      <c r="G25" s="486"/>
      <c r="H25" s="486"/>
      <c r="I25" s="313"/>
    </row>
    <row r="26" spans="2:9">
      <c r="B26" s="484">
        <v>20</v>
      </c>
      <c r="C26" s="485" t="s">
        <v>462</v>
      </c>
      <c r="D26" s="486" t="s">
        <v>463</v>
      </c>
      <c r="E26" s="486" t="s">
        <v>452</v>
      </c>
      <c r="F26" s="486"/>
      <c r="G26" s="486"/>
      <c r="H26" s="486"/>
      <c r="I26" s="313"/>
    </row>
    <row r="27" spans="2:9">
      <c r="B27" s="484">
        <v>21</v>
      </c>
      <c r="C27" s="485" t="s">
        <v>446</v>
      </c>
      <c r="D27" s="486" t="s">
        <v>453</v>
      </c>
      <c r="E27" s="486" t="s">
        <v>452</v>
      </c>
      <c r="F27" s="486"/>
      <c r="G27" s="486"/>
      <c r="H27" s="486"/>
      <c r="I27" s="313"/>
    </row>
    <row r="28" spans="2:9">
      <c r="B28" s="484">
        <v>22</v>
      </c>
      <c r="C28" s="485" t="s">
        <v>454</v>
      </c>
      <c r="D28" s="486" t="s">
        <v>455</v>
      </c>
      <c r="E28" s="486" t="s">
        <v>452</v>
      </c>
      <c r="F28" s="486"/>
      <c r="G28" s="486"/>
      <c r="H28" s="486"/>
      <c r="I28" s="313"/>
    </row>
    <row r="29" spans="2:9">
      <c r="B29" s="484">
        <v>23</v>
      </c>
      <c r="C29" s="485" t="s">
        <v>462</v>
      </c>
      <c r="D29" s="486" t="s">
        <v>463</v>
      </c>
      <c r="E29" s="486" t="s">
        <v>452</v>
      </c>
      <c r="F29" s="486"/>
      <c r="G29" s="486" t="s">
        <v>466</v>
      </c>
      <c r="H29" s="486"/>
      <c r="I29" s="313"/>
    </row>
    <row r="30" spans="2:9">
      <c r="B30" s="484">
        <v>24</v>
      </c>
      <c r="C30" s="485" t="s">
        <v>446</v>
      </c>
      <c r="D30" s="486" t="s">
        <v>453</v>
      </c>
      <c r="E30" s="486" t="s">
        <v>452</v>
      </c>
      <c r="F30" s="486"/>
      <c r="G30" s="486"/>
      <c r="H30" s="486"/>
      <c r="I30" s="313"/>
    </row>
    <row r="31" spans="2:9">
      <c r="B31" s="484">
        <v>25</v>
      </c>
      <c r="C31" s="485" t="s">
        <v>454</v>
      </c>
      <c r="D31" s="486" t="s">
        <v>455</v>
      </c>
      <c r="E31" s="486" t="s">
        <v>452</v>
      </c>
      <c r="F31" s="486"/>
      <c r="G31" s="486"/>
      <c r="H31" s="486"/>
      <c r="I31" s="313"/>
    </row>
    <row r="32" spans="2:9">
      <c r="B32" s="484">
        <v>26</v>
      </c>
      <c r="C32" s="485" t="s">
        <v>462</v>
      </c>
      <c r="D32" s="486" t="s">
        <v>463</v>
      </c>
      <c r="E32" s="486" t="s">
        <v>452</v>
      </c>
      <c r="F32" s="486"/>
      <c r="G32" s="486"/>
      <c r="H32" s="486"/>
      <c r="I32" s="313"/>
    </row>
    <row r="33" spans="2:9" ht="15.75" thickBot="1">
      <c r="B33" s="484">
        <v>27</v>
      </c>
      <c r="C33" s="485" t="s">
        <v>446</v>
      </c>
      <c r="D33" s="486" t="s">
        <v>453</v>
      </c>
      <c r="E33" s="486" t="s">
        <v>452</v>
      </c>
      <c r="F33" s="486"/>
      <c r="G33" s="486"/>
      <c r="H33" s="486"/>
      <c r="I33" s="313"/>
    </row>
    <row r="34" spans="2:9" ht="30.75" thickBot="1">
      <c r="B34" s="487"/>
      <c r="C34" s="487"/>
      <c r="D34" s="487"/>
      <c r="E34" s="487"/>
      <c r="F34" s="487"/>
      <c r="G34" s="487"/>
      <c r="H34" s="488" t="s">
        <v>220</v>
      </c>
      <c r="I34" s="493">
        <f>SUM(I7:I33)</f>
        <v>0</v>
      </c>
    </row>
    <row r="35" spans="2:9" ht="30.75" thickBot="1">
      <c r="B35" s="487"/>
      <c r="C35" s="487"/>
      <c r="D35" s="487"/>
      <c r="E35" s="487"/>
      <c r="F35" s="487"/>
      <c r="G35" s="487"/>
      <c r="H35" s="489" t="s">
        <v>221</v>
      </c>
      <c r="I35" s="494">
        <f>I34*1.19</f>
        <v>0</v>
      </c>
    </row>
  </sheetData>
  <sheetProtection algorithmName="SHA-512" hashValue="HbQ+3KIx0Oy9FQrjUfpmFozW4Whd2oUJ07bMi5m8bdYyZZsi5ulAi3BroNTIqQsqfcjvYKbm7DJh5rEzvyAazw==" saltValue="jFDrKMsbIu2yBnDCKAvBLg==" spinCount="100000" sheet="1" objects="1" scenarios="1"/>
  <mergeCells count="1">
    <mergeCell ref="B3:D3"/>
  </mergeCells>
  <conditionalFormatting sqref="A2:A4">
    <cfRule type="cellIs" dxfId="12" priority="3" operator="equal">
      <formula>"Wertungsfrage"</formula>
    </cfRule>
    <cfRule type="cellIs" dxfId="11" priority="4" operator="equal">
      <formula>"Information"</formula>
    </cfRule>
    <cfRule type="cellIs" dxfId="10" priority="5" operator="equal">
      <formula>"Muss-Kriterium"</formula>
    </cfRule>
  </conditionalFormatting>
  <conditionalFormatting sqref="F2:F4">
    <cfRule type="cellIs" dxfId="9" priority="13" operator="equal">
      <formula>"Wertungsfrage"</formula>
    </cfRule>
    <cfRule type="cellIs" dxfId="8" priority="14" operator="equal">
      <formula>"Information"</formula>
    </cfRule>
    <cfRule type="cellIs" dxfId="7" priority="15" operator="equal">
      <formula>"Muss-Kriterium"</formula>
    </cfRule>
  </conditionalFormatting>
  <conditionalFormatting sqref="I7:I33">
    <cfRule type="expression" dxfId="6" priority="1">
      <formula>ISBLANK(I7)</formula>
    </cfRule>
  </conditionalFormatting>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42578125" defaultRowHeight="15"/>
  <cols>
    <col min="1" max="1" width="3.28515625" style="4" customWidth="1"/>
    <col min="2" max="2" width="6.28515625" style="4" customWidth="1"/>
    <col min="3" max="3" width="55.7109375" style="4" customWidth="1"/>
    <col min="4" max="4" width="18.42578125" style="127" customWidth="1"/>
    <col min="5" max="6" width="16.85546875" style="127" customWidth="1"/>
    <col min="7" max="8" width="16.85546875" style="4" customWidth="1"/>
    <col min="9" max="9" width="18.85546875" style="4" customWidth="1"/>
    <col min="10" max="10" width="18.85546875" style="1" customWidth="1"/>
    <col min="11" max="11" width="37.140625" style="4" customWidth="1"/>
    <col min="12" max="12" width="52" style="4" customWidth="1"/>
    <col min="13" max="13" width="2" style="4" bestFit="1" customWidth="1"/>
    <col min="14" max="14" width="10.42578125" style="4" bestFit="1" customWidth="1"/>
    <col min="15" max="15" width="0.7109375" style="4" customWidth="1"/>
    <col min="16" max="16384" width="11.42578125" style="4"/>
  </cols>
  <sheetData>
    <row r="1" spans="1:27" s="3" customFormat="1">
      <c r="D1" s="122"/>
      <c r="E1" s="122"/>
      <c r="F1" s="122"/>
      <c r="J1" s="7"/>
    </row>
    <row r="2" spans="1:27" s="8" customFormat="1" ht="19.5">
      <c r="A2" s="10"/>
      <c r="B2" s="11" t="s">
        <v>137</v>
      </c>
      <c r="D2" s="123"/>
      <c r="E2" s="123"/>
      <c r="F2" s="123"/>
      <c r="J2" s="9"/>
      <c r="K2" s="10"/>
    </row>
    <row r="3" spans="1:27" s="8" customFormat="1" ht="19.5">
      <c r="A3" s="10"/>
      <c r="B3" s="8" t="s">
        <v>24</v>
      </c>
      <c r="D3" s="123"/>
      <c r="E3" s="123"/>
      <c r="F3" s="123"/>
      <c r="J3" s="9"/>
      <c r="K3" s="10"/>
    </row>
    <row r="4" spans="1:27" s="11" customFormat="1" ht="19.5">
      <c r="A4" s="15"/>
      <c r="B4" s="12" t="str">
        <f>'[1]SchnStKtr LEISTUNGSVERZEICHNIS'!$B$4</f>
        <v>Schnittstellen- und Applikationskontrolle für Sana-IT-Betriebsmittel und zum Schutz vor Schadsoftware</v>
      </c>
      <c r="D4" s="124"/>
      <c r="E4" s="124"/>
      <c r="F4" s="124"/>
      <c r="J4" s="16"/>
      <c r="K4" s="15"/>
    </row>
    <row r="5" spans="1:27" s="2" customFormat="1">
      <c r="D5" s="125"/>
      <c r="E5" s="125"/>
      <c r="F5" s="125"/>
    </row>
    <row r="6" spans="1:27">
      <c r="B6" s="506" t="s">
        <v>25</v>
      </c>
      <c r="C6" s="507"/>
      <c r="D6" s="507"/>
      <c r="E6" s="507"/>
      <c r="F6" s="507"/>
      <c r="G6" s="507"/>
      <c r="H6" s="507"/>
      <c r="I6" s="508"/>
      <c r="J6" s="4"/>
    </row>
    <row r="7" spans="1:27" s="2" customFormat="1">
      <c r="B7" s="31" t="s">
        <v>158</v>
      </c>
      <c r="C7" s="37"/>
      <c r="D7" s="126"/>
      <c r="E7" s="126"/>
      <c r="F7" s="126"/>
      <c r="G7" s="37"/>
      <c r="H7" s="37"/>
      <c r="I7" s="37"/>
      <c r="J7" s="38"/>
      <c r="K7" s="37"/>
      <c r="L7" s="37"/>
    </row>
    <row r="8" spans="1:27">
      <c r="B8" s="31" t="s">
        <v>26</v>
      </c>
      <c r="E8" s="122"/>
      <c r="F8" s="122"/>
      <c r="G8" s="3"/>
      <c r="H8" s="3"/>
      <c r="I8" s="3"/>
      <c r="J8" s="7"/>
      <c r="K8" s="3"/>
      <c r="L8" s="3"/>
    </row>
    <row r="9" spans="1:27" s="35" customFormat="1">
      <c r="A9" s="32"/>
      <c r="B9" s="31" t="s">
        <v>159</v>
      </c>
      <c r="C9" s="33"/>
      <c r="D9" s="128"/>
      <c r="E9" s="128"/>
      <c r="F9" s="129"/>
      <c r="G9" s="32"/>
      <c r="H9" s="32"/>
      <c r="I9" s="32"/>
      <c r="J9" s="32"/>
      <c r="K9" s="101"/>
      <c r="L9" s="32"/>
      <c r="M9" s="32"/>
      <c r="N9" s="32"/>
      <c r="O9" s="32"/>
      <c r="P9" s="32"/>
      <c r="Q9" s="32"/>
      <c r="R9" s="32"/>
      <c r="S9" s="32"/>
      <c r="T9" s="32"/>
      <c r="U9" s="32"/>
      <c r="V9" s="32"/>
      <c r="W9" s="32"/>
      <c r="X9" s="32"/>
      <c r="Y9" s="32"/>
      <c r="Z9" s="32"/>
      <c r="AA9" s="32"/>
    </row>
    <row r="10" spans="1:27" s="32" customFormat="1">
      <c r="B10" s="31" t="s">
        <v>160</v>
      </c>
      <c r="C10" s="33"/>
      <c r="D10" s="128"/>
      <c r="E10" s="128"/>
      <c r="F10" s="129"/>
      <c r="K10" s="101"/>
    </row>
    <row r="11" spans="1:27" s="32" customFormat="1">
      <c r="C11" s="33"/>
      <c r="D11" s="128"/>
      <c r="E11" s="128"/>
      <c r="F11" s="129"/>
      <c r="K11" s="101"/>
    </row>
    <row r="12" spans="1:27" s="32" customFormat="1">
      <c r="C12" s="33"/>
      <c r="D12" s="128"/>
      <c r="E12" s="128"/>
      <c r="F12" s="129"/>
      <c r="K12" s="101"/>
    </row>
    <row r="13" spans="1:27" s="32" customFormat="1">
      <c r="D13" s="129"/>
      <c r="E13" s="129"/>
      <c r="F13" s="129"/>
      <c r="K13" s="101"/>
    </row>
    <row r="14" spans="1:27" ht="21">
      <c r="A14" s="40"/>
      <c r="B14" s="79" t="s">
        <v>161</v>
      </c>
      <c r="C14" s="80"/>
      <c r="D14" s="130"/>
      <c r="E14" s="130"/>
      <c r="F14" s="130"/>
      <c r="G14" s="81"/>
      <c r="H14" s="81"/>
      <c r="I14" s="81"/>
      <c r="J14" s="81"/>
      <c r="K14" s="102"/>
    </row>
    <row r="15" spans="1:27" ht="21" customHeight="1">
      <c r="A15" s="41" t="s">
        <v>42</v>
      </c>
      <c r="B15" s="81"/>
      <c r="C15" s="81"/>
      <c r="D15" s="130"/>
      <c r="E15" s="130"/>
      <c r="F15" s="130"/>
      <c r="G15" s="81"/>
      <c r="H15" s="81"/>
      <c r="I15" s="81"/>
      <c r="J15" s="81"/>
      <c r="K15" s="102"/>
    </row>
    <row r="16" spans="1:27" ht="14.45" customHeight="1">
      <c r="A16" s="41"/>
      <c r="B16" s="82" t="s">
        <v>138</v>
      </c>
      <c r="C16" s="557" t="s">
        <v>28</v>
      </c>
      <c r="D16" s="131" t="s">
        <v>139</v>
      </c>
      <c r="E16" s="131" t="s">
        <v>140</v>
      </c>
      <c r="F16" s="131" t="s">
        <v>141</v>
      </c>
      <c r="G16" s="553" t="s">
        <v>29</v>
      </c>
      <c r="H16" s="557" t="s">
        <v>142</v>
      </c>
      <c r="I16" s="553" t="s">
        <v>30</v>
      </c>
      <c r="J16" s="553" t="s">
        <v>143</v>
      </c>
      <c r="K16" s="555"/>
    </row>
    <row r="17" spans="1:12" ht="90">
      <c r="A17" s="41" t="s">
        <v>42</v>
      </c>
      <c r="B17" s="83" t="s">
        <v>144</v>
      </c>
      <c r="C17" s="558"/>
      <c r="D17" s="132" t="s">
        <v>145</v>
      </c>
      <c r="E17" s="132" t="s">
        <v>145</v>
      </c>
      <c r="F17" s="132" t="s">
        <v>145</v>
      </c>
      <c r="G17" s="554"/>
      <c r="H17" s="558"/>
      <c r="I17" s="554"/>
      <c r="J17" s="554"/>
      <c r="K17" s="556"/>
    </row>
    <row r="18" spans="1:12">
      <c r="A18" s="41"/>
      <c r="B18" s="84">
        <v>0.1</v>
      </c>
      <c r="C18" s="85" t="s">
        <v>146</v>
      </c>
      <c r="D18" s="133">
        <v>11200</v>
      </c>
      <c r="E18" s="133">
        <v>16000</v>
      </c>
      <c r="F18" s="133">
        <v>20800</v>
      </c>
      <c r="G18" s="87" t="s">
        <v>36</v>
      </c>
      <c r="H18" s="88">
        <v>10.5</v>
      </c>
      <c r="I18" s="88">
        <v>168000</v>
      </c>
      <c r="J18" s="89">
        <v>218400</v>
      </c>
      <c r="K18" s="93"/>
    </row>
    <row r="19" spans="1:12" ht="90">
      <c r="A19" s="41" t="s">
        <v>42</v>
      </c>
      <c r="B19" s="84">
        <v>0.2</v>
      </c>
      <c r="C19" s="85" t="s">
        <v>147</v>
      </c>
      <c r="D19" s="133">
        <v>3290</v>
      </c>
      <c r="E19" s="133">
        <v>4700</v>
      </c>
      <c r="F19" s="133">
        <v>6110</v>
      </c>
      <c r="G19" s="87" t="s">
        <v>36</v>
      </c>
      <c r="H19" s="88">
        <v>10.5</v>
      </c>
      <c r="I19" s="88">
        <v>49350</v>
      </c>
      <c r="J19" s="89">
        <v>64155</v>
      </c>
      <c r="K19" s="93"/>
    </row>
    <row r="20" spans="1:12" ht="148.9" customHeight="1">
      <c r="A20" s="41" t="s">
        <v>42</v>
      </c>
      <c r="B20" s="90">
        <v>1.1000000000000001</v>
      </c>
      <c r="C20" s="85" t="s">
        <v>148</v>
      </c>
      <c r="D20" s="133">
        <v>11200</v>
      </c>
      <c r="E20" s="133">
        <v>16000</v>
      </c>
      <c r="F20" s="133">
        <v>20800</v>
      </c>
      <c r="G20" s="86" t="s">
        <v>36</v>
      </c>
      <c r="H20" s="91">
        <v>10.5</v>
      </c>
      <c r="I20" s="88">
        <v>168000</v>
      </c>
      <c r="J20" s="89">
        <v>218400</v>
      </c>
      <c r="K20" s="94"/>
    </row>
    <row r="21" spans="1:12">
      <c r="B21" s="90">
        <v>1.2</v>
      </c>
      <c r="C21" s="85" t="s">
        <v>149</v>
      </c>
      <c r="D21" s="133">
        <v>3290</v>
      </c>
      <c r="E21" s="133">
        <v>4700</v>
      </c>
      <c r="F21" s="133">
        <v>6110</v>
      </c>
      <c r="G21" s="86" t="s">
        <v>36</v>
      </c>
      <c r="H21" s="91">
        <v>10.5</v>
      </c>
      <c r="I21" s="88">
        <v>49350</v>
      </c>
      <c r="J21" s="89">
        <v>64155</v>
      </c>
      <c r="K21" s="94"/>
      <c r="L21" s="36"/>
    </row>
    <row r="22" spans="1:12" s="32" customFormat="1" ht="90">
      <c r="B22" s="90">
        <v>1.3</v>
      </c>
      <c r="C22" s="85" t="s">
        <v>150</v>
      </c>
      <c r="D22" s="133"/>
      <c r="E22" s="134">
        <v>4500</v>
      </c>
      <c r="F22" s="133"/>
      <c r="G22" s="86" t="s">
        <v>36</v>
      </c>
      <c r="H22" s="91">
        <v>10.5</v>
      </c>
      <c r="I22" s="88">
        <v>47250</v>
      </c>
      <c r="J22" s="89">
        <v>0</v>
      </c>
      <c r="K22" s="94" t="s">
        <v>39</v>
      </c>
    </row>
    <row r="23" spans="1:12" s="32" customFormat="1" ht="90">
      <c r="B23" s="90">
        <v>1.4</v>
      </c>
      <c r="C23" s="85" t="s">
        <v>151</v>
      </c>
      <c r="D23" s="133"/>
      <c r="E23" s="134">
        <v>1500</v>
      </c>
      <c r="F23" s="133"/>
      <c r="G23" s="86" t="s">
        <v>36</v>
      </c>
      <c r="H23" s="91">
        <v>10.5</v>
      </c>
      <c r="I23" s="88">
        <v>15750</v>
      </c>
      <c r="J23" s="89">
        <v>0</v>
      </c>
      <c r="K23" s="94" t="s">
        <v>39</v>
      </c>
    </row>
    <row r="24" spans="1:12">
      <c r="B24" s="90">
        <v>2</v>
      </c>
      <c r="C24" s="85" t="s">
        <v>41</v>
      </c>
      <c r="D24" s="133"/>
      <c r="E24" s="133"/>
      <c r="F24" s="133"/>
      <c r="G24" s="86"/>
      <c r="H24" s="86"/>
      <c r="I24" s="86"/>
      <c r="J24" s="95"/>
      <c r="K24" s="94"/>
      <c r="L24" s="3"/>
    </row>
    <row r="25" spans="1:12" ht="90">
      <c r="B25" s="90">
        <v>2.1</v>
      </c>
      <c r="C25" s="85" t="s">
        <v>152</v>
      </c>
      <c r="D25" s="135" t="s">
        <v>153</v>
      </c>
      <c r="E25" s="135" t="s">
        <v>154</v>
      </c>
      <c r="F25" s="135" t="s">
        <v>155</v>
      </c>
      <c r="G25" s="96" t="s">
        <v>45</v>
      </c>
      <c r="H25" s="91">
        <v>1200</v>
      </c>
      <c r="I25" s="89">
        <v>120000</v>
      </c>
      <c r="J25" s="89">
        <v>180000</v>
      </c>
      <c r="K25" s="94" t="s">
        <v>57</v>
      </c>
      <c r="L25" s="3"/>
    </row>
    <row r="26" spans="1:12" ht="105">
      <c r="B26" s="90">
        <v>2.2000000000000002</v>
      </c>
      <c r="C26" s="85" t="s">
        <v>156</v>
      </c>
      <c r="D26" s="135">
        <v>3</v>
      </c>
      <c r="E26" s="135">
        <v>15</v>
      </c>
      <c r="F26" s="135">
        <v>20</v>
      </c>
      <c r="G26" s="86" t="s">
        <v>157</v>
      </c>
      <c r="H26" s="91">
        <v>150</v>
      </c>
      <c r="I26" s="89">
        <v>2250</v>
      </c>
      <c r="J26" s="89">
        <v>3000</v>
      </c>
      <c r="K26" s="94" t="s">
        <v>58</v>
      </c>
      <c r="L26" s="3"/>
    </row>
    <row r="27" spans="1:12" ht="19.5" thickBot="1">
      <c r="B27" s="97"/>
      <c r="C27" s="98"/>
      <c r="D27" s="136"/>
      <c r="E27" s="136"/>
      <c r="F27" s="136"/>
      <c r="G27" s="98"/>
      <c r="H27" s="98"/>
      <c r="I27" s="99">
        <v>402600</v>
      </c>
      <c r="J27" s="99">
        <v>465555</v>
      </c>
      <c r="K27" s="103"/>
      <c r="L27" s="3"/>
    </row>
    <row r="28" spans="1:12">
      <c r="B28" s="92"/>
      <c r="C28" s="92"/>
      <c r="D28" s="137"/>
      <c r="E28" s="137"/>
      <c r="F28" s="137"/>
      <c r="G28" s="100"/>
      <c r="H28" s="100"/>
      <c r="I28" s="100"/>
      <c r="J28" s="100"/>
      <c r="K28" s="100"/>
      <c r="L28" s="3"/>
    </row>
    <row r="29" spans="1:12">
      <c r="B29" s="92"/>
      <c r="C29" s="92"/>
      <c r="D29" s="137"/>
      <c r="E29" s="137"/>
      <c r="F29" s="137"/>
      <c r="G29" s="100"/>
      <c r="H29" s="100"/>
      <c r="I29" s="100"/>
      <c r="J29" s="100"/>
      <c r="K29" s="100"/>
    </row>
    <row r="30" spans="1:12">
      <c r="B30" s="92"/>
      <c r="C30" s="92"/>
      <c r="D30" s="137"/>
      <c r="E30" s="137"/>
      <c r="F30" s="137"/>
      <c r="G30" s="100"/>
      <c r="H30" s="100"/>
      <c r="I30" s="100"/>
      <c r="J30" s="100"/>
      <c r="K30" s="100"/>
    </row>
  </sheetData>
  <mergeCells count="7">
    <mergeCell ref="J16:J17"/>
    <mergeCell ref="K16:K17"/>
    <mergeCell ref="B6:I6"/>
    <mergeCell ref="C16:C17"/>
    <mergeCell ref="G16:G17"/>
    <mergeCell ref="H16:H17"/>
    <mergeCell ref="I16:I17"/>
  </mergeCells>
  <conditionalFormatting sqref="E1:E4">
    <cfRule type="cellIs" dxfId="5" priority="10" operator="equal">
      <formula>"Wertungsfrage"</formula>
    </cfRule>
    <cfRule type="cellIs" dxfId="4" priority="11" operator="equal">
      <formula>"Information"</formula>
    </cfRule>
    <cfRule type="cellIs" dxfId="3" priority="12" operator="equal">
      <formula>"Muss-Kriterium"</formula>
    </cfRule>
  </conditionalFormatting>
  <conditionalFormatting sqref="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6"/>
  <sheetViews>
    <sheetView zoomScaleNormal="100" workbookViewId="0">
      <pane xSplit="2" ySplit="6" topLeftCell="C7" activePane="bottomRight" state="frozen"/>
      <selection activeCell="I30" sqref="I30:J30"/>
      <selection pane="topRight" activeCell="I30" sqref="I30:J30"/>
      <selection pane="bottomLeft" activeCell="I30" sqref="I30:J30"/>
      <selection pane="bottomRight" activeCell="G14" sqref="G14"/>
    </sheetView>
  </sheetViews>
  <sheetFormatPr baseColWidth="10" defaultRowHeight="12.75"/>
  <cols>
    <col min="1" max="1" width="2" style="209" customWidth="1"/>
    <col min="2" max="2" width="71.85546875" style="286" customWidth="1"/>
    <col min="3" max="3" width="11.85546875" style="209" customWidth="1"/>
    <col min="4" max="4" width="11.42578125" style="209"/>
    <col min="5" max="5" width="18.85546875" style="209" customWidth="1"/>
    <col min="6" max="6" width="11.28515625" style="287" bestFit="1" customWidth="1"/>
    <col min="7" max="7" width="18.85546875" style="209" customWidth="1"/>
    <col min="8" max="8" width="11.28515625" style="209" bestFit="1" customWidth="1"/>
    <col min="9" max="9" width="18.85546875" style="209" customWidth="1"/>
    <col min="10" max="10" width="11.28515625" style="287" bestFit="1" customWidth="1"/>
    <col min="11" max="11" width="18.85546875" style="209" customWidth="1"/>
    <col min="12" max="12" width="72" style="288" customWidth="1"/>
    <col min="13" max="259" width="11.42578125" style="209"/>
    <col min="260" max="260" width="45.7109375" style="209" customWidth="1"/>
    <col min="261" max="261" width="11.85546875" style="209" customWidth="1"/>
    <col min="262" max="262" width="11.28515625" style="209" bestFit="1" customWidth="1"/>
    <col min="263" max="263" width="20.28515625" style="209" bestFit="1" customWidth="1"/>
    <col min="264" max="264" width="11.42578125" style="209"/>
    <col min="265" max="265" width="18.140625" style="209" bestFit="1" customWidth="1"/>
    <col min="266" max="266" width="11.42578125" style="209"/>
    <col min="267" max="267" width="18.140625" style="209" bestFit="1" customWidth="1"/>
    <col min="268" max="515" width="11.42578125" style="209"/>
    <col min="516" max="516" width="45.7109375" style="209" customWidth="1"/>
    <col min="517" max="517" width="11.85546875" style="209" customWidth="1"/>
    <col min="518" max="518" width="11.28515625" style="209" bestFit="1" customWidth="1"/>
    <col min="519" max="519" width="20.28515625" style="209" bestFit="1" customWidth="1"/>
    <col min="520" max="520" width="11.42578125" style="209"/>
    <col min="521" max="521" width="18.140625" style="209" bestFit="1" customWidth="1"/>
    <col min="522" max="522" width="11.42578125" style="209"/>
    <col min="523" max="523" width="18.140625" style="209" bestFit="1" customWidth="1"/>
    <col min="524" max="771" width="11.42578125" style="209"/>
    <col min="772" max="772" width="45.7109375" style="209" customWidth="1"/>
    <col min="773" max="773" width="11.85546875" style="209" customWidth="1"/>
    <col min="774" max="774" width="11.28515625" style="209" bestFit="1" customWidth="1"/>
    <col min="775" max="775" width="20.28515625" style="209" bestFit="1" customWidth="1"/>
    <col min="776" max="776" width="11.42578125" style="209"/>
    <col min="777" max="777" width="18.140625" style="209" bestFit="1" customWidth="1"/>
    <col min="778" max="778" width="11.42578125" style="209"/>
    <col min="779" max="779" width="18.140625" style="209" bestFit="1" customWidth="1"/>
    <col min="780" max="1027" width="11.42578125" style="209"/>
    <col min="1028" max="1028" width="45.7109375" style="209" customWidth="1"/>
    <col min="1029" max="1029" width="11.85546875" style="209" customWidth="1"/>
    <col min="1030" max="1030" width="11.28515625" style="209" bestFit="1" customWidth="1"/>
    <col min="1031" max="1031" width="20.28515625" style="209" bestFit="1" customWidth="1"/>
    <col min="1032" max="1032" width="11.42578125" style="209"/>
    <col min="1033" max="1033" width="18.140625" style="209" bestFit="1" customWidth="1"/>
    <col min="1034" max="1034" width="11.42578125" style="209"/>
    <col min="1035" max="1035" width="18.140625" style="209" bestFit="1" customWidth="1"/>
    <col min="1036" max="1283" width="11.42578125" style="209"/>
    <col min="1284" max="1284" width="45.7109375" style="209" customWidth="1"/>
    <col min="1285" max="1285" width="11.85546875" style="209" customWidth="1"/>
    <col min="1286" max="1286" width="11.28515625" style="209" bestFit="1" customWidth="1"/>
    <col min="1287" max="1287" width="20.28515625" style="209" bestFit="1" customWidth="1"/>
    <col min="1288" max="1288" width="11.42578125" style="209"/>
    <col min="1289" max="1289" width="18.140625" style="209" bestFit="1" customWidth="1"/>
    <col min="1290" max="1290" width="11.42578125" style="209"/>
    <col min="1291" max="1291" width="18.140625" style="209" bestFit="1" customWidth="1"/>
    <col min="1292" max="1539" width="11.42578125" style="209"/>
    <col min="1540" max="1540" width="45.7109375" style="209" customWidth="1"/>
    <col min="1541" max="1541" width="11.85546875" style="209" customWidth="1"/>
    <col min="1542" max="1542" width="11.28515625" style="209" bestFit="1" customWidth="1"/>
    <col min="1543" max="1543" width="20.28515625" style="209" bestFit="1" customWidth="1"/>
    <col min="1544" max="1544" width="11.42578125" style="209"/>
    <col min="1545" max="1545" width="18.140625" style="209" bestFit="1" customWidth="1"/>
    <col min="1546" max="1546" width="11.42578125" style="209"/>
    <col min="1547" max="1547" width="18.140625" style="209" bestFit="1" customWidth="1"/>
    <col min="1548" max="1795" width="11.42578125" style="209"/>
    <col min="1796" max="1796" width="45.7109375" style="209" customWidth="1"/>
    <col min="1797" max="1797" width="11.85546875" style="209" customWidth="1"/>
    <col min="1798" max="1798" width="11.28515625" style="209" bestFit="1" customWidth="1"/>
    <col min="1799" max="1799" width="20.28515625" style="209" bestFit="1" customWidth="1"/>
    <col min="1800" max="1800" width="11.42578125" style="209"/>
    <col min="1801" max="1801" width="18.140625" style="209" bestFit="1" customWidth="1"/>
    <col min="1802" max="1802" width="11.42578125" style="209"/>
    <col min="1803" max="1803" width="18.140625" style="209" bestFit="1" customWidth="1"/>
    <col min="1804" max="2051" width="11.42578125" style="209"/>
    <col min="2052" max="2052" width="45.7109375" style="209" customWidth="1"/>
    <col min="2053" max="2053" width="11.85546875" style="209" customWidth="1"/>
    <col min="2054" max="2054" width="11.28515625" style="209" bestFit="1" customWidth="1"/>
    <col min="2055" max="2055" width="20.28515625" style="209" bestFit="1" customWidth="1"/>
    <col min="2056" max="2056" width="11.42578125" style="209"/>
    <col min="2057" max="2057" width="18.140625" style="209" bestFit="1" customWidth="1"/>
    <col min="2058" max="2058" width="11.42578125" style="209"/>
    <col min="2059" max="2059" width="18.140625" style="209" bestFit="1" customWidth="1"/>
    <col min="2060" max="2307" width="11.42578125" style="209"/>
    <col min="2308" max="2308" width="45.7109375" style="209" customWidth="1"/>
    <col min="2309" max="2309" width="11.85546875" style="209" customWidth="1"/>
    <col min="2310" max="2310" width="11.28515625" style="209" bestFit="1" customWidth="1"/>
    <col min="2311" max="2311" width="20.28515625" style="209" bestFit="1" customWidth="1"/>
    <col min="2312" max="2312" width="11.42578125" style="209"/>
    <col min="2313" max="2313" width="18.140625" style="209" bestFit="1" customWidth="1"/>
    <col min="2314" max="2314" width="11.42578125" style="209"/>
    <col min="2315" max="2315" width="18.140625" style="209" bestFit="1" customWidth="1"/>
    <col min="2316" max="2563" width="11.42578125" style="209"/>
    <col min="2564" max="2564" width="45.7109375" style="209" customWidth="1"/>
    <col min="2565" max="2565" width="11.85546875" style="209" customWidth="1"/>
    <col min="2566" max="2566" width="11.28515625" style="209" bestFit="1" customWidth="1"/>
    <col min="2567" max="2567" width="20.28515625" style="209" bestFit="1" customWidth="1"/>
    <col min="2568" max="2568" width="11.42578125" style="209"/>
    <col min="2569" max="2569" width="18.140625" style="209" bestFit="1" customWidth="1"/>
    <col min="2570" max="2570" width="11.42578125" style="209"/>
    <col min="2571" max="2571" width="18.140625" style="209" bestFit="1" customWidth="1"/>
    <col min="2572" max="2819" width="11.42578125" style="209"/>
    <col min="2820" max="2820" width="45.7109375" style="209" customWidth="1"/>
    <col min="2821" max="2821" width="11.85546875" style="209" customWidth="1"/>
    <col min="2822" max="2822" width="11.28515625" style="209" bestFit="1" customWidth="1"/>
    <col min="2823" max="2823" width="20.28515625" style="209" bestFit="1" customWidth="1"/>
    <col min="2824" max="2824" width="11.42578125" style="209"/>
    <col min="2825" max="2825" width="18.140625" style="209" bestFit="1" customWidth="1"/>
    <col min="2826" max="2826" width="11.42578125" style="209"/>
    <col min="2827" max="2827" width="18.140625" style="209" bestFit="1" customWidth="1"/>
    <col min="2828" max="3075" width="11.42578125" style="209"/>
    <col min="3076" max="3076" width="45.7109375" style="209" customWidth="1"/>
    <col min="3077" max="3077" width="11.85546875" style="209" customWidth="1"/>
    <col min="3078" max="3078" width="11.28515625" style="209" bestFit="1" customWidth="1"/>
    <col min="3079" max="3079" width="20.28515625" style="209" bestFit="1" customWidth="1"/>
    <col min="3080" max="3080" width="11.42578125" style="209"/>
    <col min="3081" max="3081" width="18.140625" style="209" bestFit="1" customWidth="1"/>
    <col min="3082" max="3082" width="11.42578125" style="209"/>
    <col min="3083" max="3083" width="18.140625" style="209" bestFit="1" customWidth="1"/>
    <col min="3084" max="3331" width="11.42578125" style="209"/>
    <col min="3332" max="3332" width="45.7109375" style="209" customWidth="1"/>
    <col min="3333" max="3333" width="11.85546875" style="209" customWidth="1"/>
    <col min="3334" max="3334" width="11.28515625" style="209" bestFit="1" customWidth="1"/>
    <col min="3335" max="3335" width="20.28515625" style="209" bestFit="1" customWidth="1"/>
    <col min="3336" max="3336" width="11.42578125" style="209"/>
    <col min="3337" max="3337" width="18.140625" style="209" bestFit="1" customWidth="1"/>
    <col min="3338" max="3338" width="11.42578125" style="209"/>
    <col min="3339" max="3339" width="18.140625" style="209" bestFit="1" customWidth="1"/>
    <col min="3340" max="3587" width="11.42578125" style="209"/>
    <col min="3588" max="3588" width="45.7109375" style="209" customWidth="1"/>
    <col min="3589" max="3589" width="11.85546875" style="209" customWidth="1"/>
    <col min="3590" max="3590" width="11.28515625" style="209" bestFit="1" customWidth="1"/>
    <col min="3591" max="3591" width="20.28515625" style="209" bestFit="1" customWidth="1"/>
    <col min="3592" max="3592" width="11.42578125" style="209"/>
    <col min="3593" max="3593" width="18.140625" style="209" bestFit="1" customWidth="1"/>
    <col min="3594" max="3594" width="11.42578125" style="209"/>
    <col min="3595" max="3595" width="18.140625" style="209" bestFit="1" customWidth="1"/>
    <col min="3596" max="3843" width="11.42578125" style="209"/>
    <col min="3844" max="3844" width="45.7109375" style="209" customWidth="1"/>
    <col min="3845" max="3845" width="11.85546875" style="209" customWidth="1"/>
    <col min="3846" max="3846" width="11.28515625" style="209" bestFit="1" customWidth="1"/>
    <col min="3847" max="3847" width="20.28515625" style="209" bestFit="1" customWidth="1"/>
    <col min="3848" max="3848" width="11.42578125" style="209"/>
    <col min="3849" max="3849" width="18.140625" style="209" bestFit="1" customWidth="1"/>
    <col min="3850" max="3850" width="11.42578125" style="209"/>
    <col min="3851" max="3851" width="18.140625" style="209" bestFit="1" customWidth="1"/>
    <col min="3852" max="4099" width="11.42578125" style="209"/>
    <col min="4100" max="4100" width="45.7109375" style="209" customWidth="1"/>
    <col min="4101" max="4101" width="11.85546875" style="209" customWidth="1"/>
    <col min="4102" max="4102" width="11.28515625" style="209" bestFit="1" customWidth="1"/>
    <col min="4103" max="4103" width="20.28515625" style="209" bestFit="1" customWidth="1"/>
    <col min="4104" max="4104" width="11.42578125" style="209"/>
    <col min="4105" max="4105" width="18.140625" style="209" bestFit="1" customWidth="1"/>
    <col min="4106" max="4106" width="11.42578125" style="209"/>
    <col min="4107" max="4107" width="18.140625" style="209" bestFit="1" customWidth="1"/>
    <col min="4108" max="4355" width="11.42578125" style="209"/>
    <col min="4356" max="4356" width="45.7109375" style="209" customWidth="1"/>
    <col min="4357" max="4357" width="11.85546875" style="209" customWidth="1"/>
    <col min="4358" max="4358" width="11.28515625" style="209" bestFit="1" customWidth="1"/>
    <col min="4359" max="4359" width="20.28515625" style="209" bestFit="1" customWidth="1"/>
    <col min="4360" max="4360" width="11.42578125" style="209"/>
    <col min="4361" max="4361" width="18.140625" style="209" bestFit="1" customWidth="1"/>
    <col min="4362" max="4362" width="11.42578125" style="209"/>
    <col min="4363" max="4363" width="18.140625" style="209" bestFit="1" customWidth="1"/>
    <col min="4364" max="4611" width="11.42578125" style="209"/>
    <col min="4612" max="4612" width="45.7109375" style="209" customWidth="1"/>
    <col min="4613" max="4613" width="11.85546875" style="209" customWidth="1"/>
    <col min="4614" max="4614" width="11.28515625" style="209" bestFit="1" customWidth="1"/>
    <col min="4615" max="4615" width="20.28515625" style="209" bestFit="1" customWidth="1"/>
    <col min="4616" max="4616" width="11.42578125" style="209"/>
    <col min="4617" max="4617" width="18.140625" style="209" bestFit="1" customWidth="1"/>
    <col min="4618" max="4618" width="11.42578125" style="209"/>
    <col min="4619" max="4619" width="18.140625" style="209" bestFit="1" customWidth="1"/>
    <col min="4620" max="4867" width="11.42578125" style="209"/>
    <col min="4868" max="4868" width="45.7109375" style="209" customWidth="1"/>
    <col min="4869" max="4869" width="11.85546875" style="209" customWidth="1"/>
    <col min="4870" max="4870" width="11.28515625" style="209" bestFit="1" customWidth="1"/>
    <col min="4871" max="4871" width="20.28515625" style="209" bestFit="1" customWidth="1"/>
    <col min="4872" max="4872" width="11.42578125" style="209"/>
    <col min="4873" max="4873" width="18.140625" style="209" bestFit="1" customWidth="1"/>
    <col min="4874" max="4874" width="11.42578125" style="209"/>
    <col min="4875" max="4875" width="18.140625" style="209" bestFit="1" customWidth="1"/>
    <col min="4876" max="5123" width="11.42578125" style="209"/>
    <col min="5124" max="5124" width="45.7109375" style="209" customWidth="1"/>
    <col min="5125" max="5125" width="11.85546875" style="209" customWidth="1"/>
    <col min="5126" max="5126" width="11.28515625" style="209" bestFit="1" customWidth="1"/>
    <col min="5127" max="5127" width="20.28515625" style="209" bestFit="1" customWidth="1"/>
    <col min="5128" max="5128" width="11.42578125" style="209"/>
    <col min="5129" max="5129" width="18.140625" style="209" bestFit="1" customWidth="1"/>
    <col min="5130" max="5130" width="11.42578125" style="209"/>
    <col min="5131" max="5131" width="18.140625" style="209" bestFit="1" customWidth="1"/>
    <col min="5132" max="5379" width="11.42578125" style="209"/>
    <col min="5380" max="5380" width="45.7109375" style="209" customWidth="1"/>
    <col min="5381" max="5381" width="11.85546875" style="209" customWidth="1"/>
    <col min="5382" max="5382" width="11.28515625" style="209" bestFit="1" customWidth="1"/>
    <col min="5383" max="5383" width="20.28515625" style="209" bestFit="1" customWidth="1"/>
    <col min="5384" max="5384" width="11.42578125" style="209"/>
    <col min="5385" max="5385" width="18.140625" style="209" bestFit="1" customWidth="1"/>
    <col min="5386" max="5386" width="11.42578125" style="209"/>
    <col min="5387" max="5387" width="18.140625" style="209" bestFit="1" customWidth="1"/>
    <col min="5388" max="5635" width="11.42578125" style="209"/>
    <col min="5636" max="5636" width="45.7109375" style="209" customWidth="1"/>
    <col min="5637" max="5637" width="11.85546875" style="209" customWidth="1"/>
    <col min="5638" max="5638" width="11.28515625" style="209" bestFit="1" customWidth="1"/>
    <col min="5639" max="5639" width="20.28515625" style="209" bestFit="1" customWidth="1"/>
    <col min="5640" max="5640" width="11.42578125" style="209"/>
    <col min="5641" max="5641" width="18.140625" style="209" bestFit="1" customWidth="1"/>
    <col min="5642" max="5642" width="11.42578125" style="209"/>
    <col min="5643" max="5643" width="18.140625" style="209" bestFit="1" customWidth="1"/>
    <col min="5644" max="5891" width="11.42578125" style="209"/>
    <col min="5892" max="5892" width="45.7109375" style="209" customWidth="1"/>
    <col min="5893" max="5893" width="11.85546875" style="209" customWidth="1"/>
    <col min="5894" max="5894" width="11.28515625" style="209" bestFit="1" customWidth="1"/>
    <col min="5895" max="5895" width="20.28515625" style="209" bestFit="1" customWidth="1"/>
    <col min="5896" max="5896" width="11.42578125" style="209"/>
    <col min="5897" max="5897" width="18.140625" style="209" bestFit="1" customWidth="1"/>
    <col min="5898" max="5898" width="11.42578125" style="209"/>
    <col min="5899" max="5899" width="18.140625" style="209" bestFit="1" customWidth="1"/>
    <col min="5900" max="6147" width="11.42578125" style="209"/>
    <col min="6148" max="6148" width="45.7109375" style="209" customWidth="1"/>
    <col min="6149" max="6149" width="11.85546875" style="209" customWidth="1"/>
    <col min="6150" max="6150" width="11.28515625" style="209" bestFit="1" customWidth="1"/>
    <col min="6151" max="6151" width="20.28515625" style="209" bestFit="1" customWidth="1"/>
    <col min="6152" max="6152" width="11.42578125" style="209"/>
    <col min="6153" max="6153" width="18.140625" style="209" bestFit="1" customWidth="1"/>
    <col min="6154" max="6154" width="11.42578125" style="209"/>
    <col min="6155" max="6155" width="18.140625" style="209" bestFit="1" customWidth="1"/>
    <col min="6156" max="6403" width="11.42578125" style="209"/>
    <col min="6404" max="6404" width="45.7109375" style="209" customWidth="1"/>
    <col min="6405" max="6405" width="11.85546875" style="209" customWidth="1"/>
    <col min="6406" max="6406" width="11.28515625" style="209" bestFit="1" customWidth="1"/>
    <col min="6407" max="6407" width="20.28515625" style="209" bestFit="1" customWidth="1"/>
    <col min="6408" max="6408" width="11.42578125" style="209"/>
    <col min="6409" max="6409" width="18.140625" style="209" bestFit="1" customWidth="1"/>
    <col min="6410" max="6410" width="11.42578125" style="209"/>
    <col min="6411" max="6411" width="18.140625" style="209" bestFit="1" customWidth="1"/>
    <col min="6412" max="6659" width="11.42578125" style="209"/>
    <col min="6660" max="6660" width="45.7109375" style="209" customWidth="1"/>
    <col min="6661" max="6661" width="11.85546875" style="209" customWidth="1"/>
    <col min="6662" max="6662" width="11.28515625" style="209" bestFit="1" customWidth="1"/>
    <col min="6663" max="6663" width="20.28515625" style="209" bestFit="1" customWidth="1"/>
    <col min="6664" max="6664" width="11.42578125" style="209"/>
    <col min="6665" max="6665" width="18.140625" style="209" bestFit="1" customWidth="1"/>
    <col min="6666" max="6666" width="11.42578125" style="209"/>
    <col min="6667" max="6667" width="18.140625" style="209" bestFit="1" customWidth="1"/>
    <col min="6668" max="6915" width="11.42578125" style="209"/>
    <col min="6916" max="6916" width="45.7109375" style="209" customWidth="1"/>
    <col min="6917" max="6917" width="11.85546875" style="209" customWidth="1"/>
    <col min="6918" max="6918" width="11.28515625" style="209" bestFit="1" customWidth="1"/>
    <col min="6919" max="6919" width="20.28515625" style="209" bestFit="1" customWidth="1"/>
    <col min="6920" max="6920" width="11.42578125" style="209"/>
    <col min="6921" max="6921" width="18.140625" style="209" bestFit="1" customWidth="1"/>
    <col min="6922" max="6922" width="11.42578125" style="209"/>
    <col min="6923" max="6923" width="18.140625" style="209" bestFit="1" customWidth="1"/>
    <col min="6924" max="7171" width="11.42578125" style="209"/>
    <col min="7172" max="7172" width="45.7109375" style="209" customWidth="1"/>
    <col min="7173" max="7173" width="11.85546875" style="209" customWidth="1"/>
    <col min="7174" max="7174" width="11.28515625" style="209" bestFit="1" customWidth="1"/>
    <col min="7175" max="7175" width="20.28515625" style="209" bestFit="1" customWidth="1"/>
    <col min="7176" max="7176" width="11.42578125" style="209"/>
    <col min="7177" max="7177" width="18.140625" style="209" bestFit="1" customWidth="1"/>
    <col min="7178" max="7178" width="11.42578125" style="209"/>
    <col min="7179" max="7179" width="18.140625" style="209" bestFit="1" customWidth="1"/>
    <col min="7180" max="7427" width="11.42578125" style="209"/>
    <col min="7428" max="7428" width="45.7109375" style="209" customWidth="1"/>
    <col min="7429" max="7429" width="11.85546875" style="209" customWidth="1"/>
    <col min="7430" max="7430" width="11.28515625" style="209" bestFit="1" customWidth="1"/>
    <col min="7431" max="7431" width="20.28515625" style="209" bestFit="1" customWidth="1"/>
    <col min="7432" max="7432" width="11.42578125" style="209"/>
    <col min="7433" max="7433" width="18.140625" style="209" bestFit="1" customWidth="1"/>
    <col min="7434" max="7434" width="11.42578125" style="209"/>
    <col min="7435" max="7435" width="18.140625" style="209" bestFit="1" customWidth="1"/>
    <col min="7436" max="7683" width="11.42578125" style="209"/>
    <col min="7684" max="7684" width="45.7109375" style="209" customWidth="1"/>
    <col min="7685" max="7685" width="11.85546875" style="209" customWidth="1"/>
    <col min="7686" max="7686" width="11.28515625" style="209" bestFit="1" customWidth="1"/>
    <col min="7687" max="7687" width="20.28515625" style="209" bestFit="1" customWidth="1"/>
    <col min="7688" max="7688" width="11.42578125" style="209"/>
    <col min="7689" max="7689" width="18.140625" style="209" bestFit="1" customWidth="1"/>
    <col min="7690" max="7690" width="11.42578125" style="209"/>
    <col min="7691" max="7691" width="18.140625" style="209" bestFit="1" customWidth="1"/>
    <col min="7692" max="7939" width="11.42578125" style="209"/>
    <col min="7940" max="7940" width="45.7109375" style="209" customWidth="1"/>
    <col min="7941" max="7941" width="11.85546875" style="209" customWidth="1"/>
    <col min="7942" max="7942" width="11.28515625" style="209" bestFit="1" customWidth="1"/>
    <col min="7943" max="7943" width="20.28515625" style="209" bestFit="1" customWidth="1"/>
    <col min="7944" max="7944" width="11.42578125" style="209"/>
    <col min="7945" max="7945" width="18.140625" style="209" bestFit="1" customWidth="1"/>
    <col min="7946" max="7946" width="11.42578125" style="209"/>
    <col min="7947" max="7947" width="18.140625" style="209" bestFit="1" customWidth="1"/>
    <col min="7948" max="8195" width="11.42578125" style="209"/>
    <col min="8196" max="8196" width="45.7109375" style="209" customWidth="1"/>
    <col min="8197" max="8197" width="11.85546875" style="209" customWidth="1"/>
    <col min="8198" max="8198" width="11.28515625" style="209" bestFit="1" customWidth="1"/>
    <col min="8199" max="8199" width="20.28515625" style="209" bestFit="1" customWidth="1"/>
    <col min="8200" max="8200" width="11.42578125" style="209"/>
    <col min="8201" max="8201" width="18.140625" style="209" bestFit="1" customWidth="1"/>
    <col min="8202" max="8202" width="11.42578125" style="209"/>
    <col min="8203" max="8203" width="18.140625" style="209" bestFit="1" customWidth="1"/>
    <col min="8204" max="8451" width="11.42578125" style="209"/>
    <col min="8452" max="8452" width="45.7109375" style="209" customWidth="1"/>
    <col min="8453" max="8453" width="11.85546875" style="209" customWidth="1"/>
    <col min="8454" max="8454" width="11.28515625" style="209" bestFit="1" customWidth="1"/>
    <col min="8455" max="8455" width="20.28515625" style="209" bestFit="1" customWidth="1"/>
    <col min="8456" max="8456" width="11.42578125" style="209"/>
    <col min="8457" max="8457" width="18.140625" style="209" bestFit="1" customWidth="1"/>
    <col min="8458" max="8458" width="11.42578125" style="209"/>
    <col min="8459" max="8459" width="18.140625" style="209" bestFit="1" customWidth="1"/>
    <col min="8460" max="8707" width="11.42578125" style="209"/>
    <col min="8708" max="8708" width="45.7109375" style="209" customWidth="1"/>
    <col min="8709" max="8709" width="11.85546875" style="209" customWidth="1"/>
    <col min="8710" max="8710" width="11.28515625" style="209" bestFit="1" customWidth="1"/>
    <col min="8711" max="8711" width="20.28515625" style="209" bestFit="1" customWidth="1"/>
    <col min="8712" max="8712" width="11.42578125" style="209"/>
    <col min="8713" max="8713" width="18.140625" style="209" bestFit="1" customWidth="1"/>
    <col min="8714" max="8714" width="11.42578125" style="209"/>
    <col min="8715" max="8715" width="18.140625" style="209" bestFit="1" customWidth="1"/>
    <col min="8716" max="8963" width="11.42578125" style="209"/>
    <col min="8964" max="8964" width="45.7109375" style="209" customWidth="1"/>
    <col min="8965" max="8965" width="11.85546875" style="209" customWidth="1"/>
    <col min="8966" max="8966" width="11.28515625" style="209" bestFit="1" customWidth="1"/>
    <col min="8967" max="8967" width="20.28515625" style="209" bestFit="1" customWidth="1"/>
    <col min="8968" max="8968" width="11.42578125" style="209"/>
    <col min="8969" max="8969" width="18.140625" style="209" bestFit="1" customWidth="1"/>
    <col min="8970" max="8970" width="11.42578125" style="209"/>
    <col min="8971" max="8971" width="18.140625" style="209" bestFit="1" customWidth="1"/>
    <col min="8972" max="9219" width="11.42578125" style="209"/>
    <col min="9220" max="9220" width="45.7109375" style="209" customWidth="1"/>
    <col min="9221" max="9221" width="11.85546875" style="209" customWidth="1"/>
    <col min="9222" max="9222" width="11.28515625" style="209" bestFit="1" customWidth="1"/>
    <col min="9223" max="9223" width="20.28515625" style="209" bestFit="1" customWidth="1"/>
    <col min="9224" max="9224" width="11.42578125" style="209"/>
    <col min="9225" max="9225" width="18.140625" style="209" bestFit="1" customWidth="1"/>
    <col min="9226" max="9226" width="11.42578125" style="209"/>
    <col min="9227" max="9227" width="18.140625" style="209" bestFit="1" customWidth="1"/>
    <col min="9228" max="9475" width="11.42578125" style="209"/>
    <col min="9476" max="9476" width="45.7109375" style="209" customWidth="1"/>
    <col min="9477" max="9477" width="11.85546875" style="209" customWidth="1"/>
    <col min="9478" max="9478" width="11.28515625" style="209" bestFit="1" customWidth="1"/>
    <col min="9479" max="9479" width="20.28515625" style="209" bestFit="1" customWidth="1"/>
    <col min="9480" max="9480" width="11.42578125" style="209"/>
    <col min="9481" max="9481" width="18.140625" style="209" bestFit="1" customWidth="1"/>
    <col min="9482" max="9482" width="11.42578125" style="209"/>
    <col min="9483" max="9483" width="18.140625" style="209" bestFit="1" customWidth="1"/>
    <col min="9484" max="9731" width="11.42578125" style="209"/>
    <col min="9732" max="9732" width="45.7109375" style="209" customWidth="1"/>
    <col min="9733" max="9733" width="11.85546875" style="209" customWidth="1"/>
    <col min="9734" max="9734" width="11.28515625" style="209" bestFit="1" customWidth="1"/>
    <col min="9735" max="9735" width="20.28515625" style="209" bestFit="1" customWidth="1"/>
    <col min="9736" max="9736" width="11.42578125" style="209"/>
    <col min="9737" max="9737" width="18.140625" style="209" bestFit="1" customWidth="1"/>
    <col min="9738" max="9738" width="11.42578125" style="209"/>
    <col min="9739" max="9739" width="18.140625" style="209" bestFit="1" customWidth="1"/>
    <col min="9740" max="9987" width="11.42578125" style="209"/>
    <col min="9988" max="9988" width="45.7109375" style="209" customWidth="1"/>
    <col min="9989" max="9989" width="11.85546875" style="209" customWidth="1"/>
    <col min="9990" max="9990" width="11.28515625" style="209" bestFit="1" customWidth="1"/>
    <col min="9991" max="9991" width="20.28515625" style="209" bestFit="1" customWidth="1"/>
    <col min="9992" max="9992" width="11.42578125" style="209"/>
    <col min="9993" max="9993" width="18.140625" style="209" bestFit="1" customWidth="1"/>
    <col min="9994" max="9994" width="11.42578125" style="209"/>
    <col min="9995" max="9995" width="18.140625" style="209" bestFit="1" customWidth="1"/>
    <col min="9996" max="10243" width="11.42578125" style="209"/>
    <col min="10244" max="10244" width="45.7109375" style="209" customWidth="1"/>
    <col min="10245" max="10245" width="11.85546875" style="209" customWidth="1"/>
    <col min="10246" max="10246" width="11.28515625" style="209" bestFit="1" customWidth="1"/>
    <col min="10247" max="10247" width="20.28515625" style="209" bestFit="1" customWidth="1"/>
    <col min="10248" max="10248" width="11.42578125" style="209"/>
    <col min="10249" max="10249" width="18.140625" style="209" bestFit="1" customWidth="1"/>
    <col min="10250" max="10250" width="11.42578125" style="209"/>
    <col min="10251" max="10251" width="18.140625" style="209" bestFit="1" customWidth="1"/>
    <col min="10252" max="10499" width="11.42578125" style="209"/>
    <col min="10500" max="10500" width="45.7109375" style="209" customWidth="1"/>
    <col min="10501" max="10501" width="11.85546875" style="209" customWidth="1"/>
    <col min="10502" max="10502" width="11.28515625" style="209" bestFit="1" customWidth="1"/>
    <col min="10503" max="10503" width="20.28515625" style="209" bestFit="1" customWidth="1"/>
    <col min="10504" max="10504" width="11.42578125" style="209"/>
    <col min="10505" max="10505" width="18.140625" style="209" bestFit="1" customWidth="1"/>
    <col min="10506" max="10506" width="11.42578125" style="209"/>
    <col min="10507" max="10507" width="18.140625" style="209" bestFit="1" customWidth="1"/>
    <col min="10508" max="10755" width="11.42578125" style="209"/>
    <col min="10756" max="10756" width="45.7109375" style="209" customWidth="1"/>
    <col min="10757" max="10757" width="11.85546875" style="209" customWidth="1"/>
    <col min="10758" max="10758" width="11.28515625" style="209" bestFit="1" customWidth="1"/>
    <col min="10759" max="10759" width="20.28515625" style="209" bestFit="1" customWidth="1"/>
    <col min="10760" max="10760" width="11.42578125" style="209"/>
    <col min="10761" max="10761" width="18.140625" style="209" bestFit="1" customWidth="1"/>
    <col min="10762" max="10762" width="11.42578125" style="209"/>
    <col min="10763" max="10763" width="18.140625" style="209" bestFit="1" customWidth="1"/>
    <col min="10764" max="11011" width="11.42578125" style="209"/>
    <col min="11012" max="11012" width="45.7109375" style="209" customWidth="1"/>
    <col min="11013" max="11013" width="11.85546875" style="209" customWidth="1"/>
    <col min="11014" max="11014" width="11.28515625" style="209" bestFit="1" customWidth="1"/>
    <col min="11015" max="11015" width="20.28515625" style="209" bestFit="1" customWidth="1"/>
    <col min="11016" max="11016" width="11.42578125" style="209"/>
    <col min="11017" max="11017" width="18.140625" style="209" bestFit="1" customWidth="1"/>
    <col min="11018" max="11018" width="11.42578125" style="209"/>
    <col min="11019" max="11019" width="18.140625" style="209" bestFit="1" customWidth="1"/>
    <col min="11020" max="11267" width="11.42578125" style="209"/>
    <col min="11268" max="11268" width="45.7109375" style="209" customWidth="1"/>
    <col min="11269" max="11269" width="11.85546875" style="209" customWidth="1"/>
    <col min="11270" max="11270" width="11.28515625" style="209" bestFit="1" customWidth="1"/>
    <col min="11271" max="11271" width="20.28515625" style="209" bestFit="1" customWidth="1"/>
    <col min="11272" max="11272" width="11.42578125" style="209"/>
    <col min="11273" max="11273" width="18.140625" style="209" bestFit="1" customWidth="1"/>
    <col min="11274" max="11274" width="11.42578125" style="209"/>
    <col min="11275" max="11275" width="18.140625" style="209" bestFit="1" customWidth="1"/>
    <col min="11276" max="11523" width="11.42578125" style="209"/>
    <col min="11524" max="11524" width="45.7109375" style="209" customWidth="1"/>
    <col min="11525" max="11525" width="11.85546875" style="209" customWidth="1"/>
    <col min="11526" max="11526" width="11.28515625" style="209" bestFit="1" customWidth="1"/>
    <col min="11527" max="11527" width="20.28515625" style="209" bestFit="1" customWidth="1"/>
    <col min="11528" max="11528" width="11.42578125" style="209"/>
    <col min="11529" max="11529" width="18.140625" style="209" bestFit="1" customWidth="1"/>
    <col min="11530" max="11530" width="11.42578125" style="209"/>
    <col min="11531" max="11531" width="18.140625" style="209" bestFit="1" customWidth="1"/>
    <col min="11532" max="11779" width="11.42578125" style="209"/>
    <col min="11780" max="11780" width="45.7109375" style="209" customWidth="1"/>
    <col min="11781" max="11781" width="11.85546875" style="209" customWidth="1"/>
    <col min="11782" max="11782" width="11.28515625" style="209" bestFit="1" customWidth="1"/>
    <col min="11783" max="11783" width="20.28515625" style="209" bestFit="1" customWidth="1"/>
    <col min="11784" max="11784" width="11.42578125" style="209"/>
    <col min="11785" max="11785" width="18.140625" style="209" bestFit="1" customWidth="1"/>
    <col min="11786" max="11786" width="11.42578125" style="209"/>
    <col min="11787" max="11787" width="18.140625" style="209" bestFit="1" customWidth="1"/>
    <col min="11788" max="12035" width="11.42578125" style="209"/>
    <col min="12036" max="12036" width="45.7109375" style="209" customWidth="1"/>
    <col min="12037" max="12037" width="11.85546875" style="209" customWidth="1"/>
    <col min="12038" max="12038" width="11.28515625" style="209" bestFit="1" customWidth="1"/>
    <col min="12039" max="12039" width="20.28515625" style="209" bestFit="1" customWidth="1"/>
    <col min="12040" max="12040" width="11.42578125" style="209"/>
    <col min="12041" max="12041" width="18.140625" style="209" bestFit="1" customWidth="1"/>
    <col min="12042" max="12042" width="11.42578125" style="209"/>
    <col min="12043" max="12043" width="18.140625" style="209" bestFit="1" customWidth="1"/>
    <col min="12044" max="12291" width="11.42578125" style="209"/>
    <col min="12292" max="12292" width="45.7109375" style="209" customWidth="1"/>
    <col min="12293" max="12293" width="11.85546875" style="209" customWidth="1"/>
    <col min="12294" max="12294" width="11.28515625" style="209" bestFit="1" customWidth="1"/>
    <col min="12295" max="12295" width="20.28515625" style="209" bestFit="1" customWidth="1"/>
    <col min="12296" max="12296" width="11.42578125" style="209"/>
    <col min="12297" max="12297" width="18.140625" style="209" bestFit="1" customWidth="1"/>
    <col min="12298" max="12298" width="11.42578125" style="209"/>
    <col min="12299" max="12299" width="18.140625" style="209" bestFit="1" customWidth="1"/>
    <col min="12300" max="12547" width="11.42578125" style="209"/>
    <col min="12548" max="12548" width="45.7109375" style="209" customWidth="1"/>
    <col min="12549" max="12549" width="11.85546875" style="209" customWidth="1"/>
    <col min="12550" max="12550" width="11.28515625" style="209" bestFit="1" customWidth="1"/>
    <col min="12551" max="12551" width="20.28515625" style="209" bestFit="1" customWidth="1"/>
    <col min="12552" max="12552" width="11.42578125" style="209"/>
    <col min="12553" max="12553" width="18.140625" style="209" bestFit="1" customWidth="1"/>
    <col min="12554" max="12554" width="11.42578125" style="209"/>
    <col min="12555" max="12555" width="18.140625" style="209" bestFit="1" customWidth="1"/>
    <col min="12556" max="12803" width="11.42578125" style="209"/>
    <col min="12804" max="12804" width="45.7109375" style="209" customWidth="1"/>
    <col min="12805" max="12805" width="11.85546875" style="209" customWidth="1"/>
    <col min="12806" max="12806" width="11.28515625" style="209" bestFit="1" customWidth="1"/>
    <col min="12807" max="12807" width="20.28515625" style="209" bestFit="1" customWidth="1"/>
    <col min="12808" max="12808" width="11.42578125" style="209"/>
    <col min="12809" max="12809" width="18.140625" style="209" bestFit="1" customWidth="1"/>
    <col min="12810" max="12810" width="11.42578125" style="209"/>
    <col min="12811" max="12811" width="18.140625" style="209" bestFit="1" customWidth="1"/>
    <col min="12812" max="13059" width="11.42578125" style="209"/>
    <col min="13060" max="13060" width="45.7109375" style="209" customWidth="1"/>
    <col min="13061" max="13061" width="11.85546875" style="209" customWidth="1"/>
    <col min="13062" max="13062" width="11.28515625" style="209" bestFit="1" customWidth="1"/>
    <col min="13063" max="13063" width="20.28515625" style="209" bestFit="1" customWidth="1"/>
    <col min="13064" max="13064" width="11.42578125" style="209"/>
    <col min="13065" max="13065" width="18.140625" style="209" bestFit="1" customWidth="1"/>
    <col min="13066" max="13066" width="11.42578125" style="209"/>
    <col min="13067" max="13067" width="18.140625" style="209" bestFit="1" customWidth="1"/>
    <col min="13068" max="13315" width="11.42578125" style="209"/>
    <col min="13316" max="13316" width="45.7109375" style="209" customWidth="1"/>
    <col min="13317" max="13317" width="11.85546875" style="209" customWidth="1"/>
    <col min="13318" max="13318" width="11.28515625" style="209" bestFit="1" customWidth="1"/>
    <col min="13319" max="13319" width="20.28515625" style="209" bestFit="1" customWidth="1"/>
    <col min="13320" max="13320" width="11.42578125" style="209"/>
    <col min="13321" max="13321" width="18.140625" style="209" bestFit="1" customWidth="1"/>
    <col min="13322" max="13322" width="11.42578125" style="209"/>
    <col min="13323" max="13323" width="18.140625" style="209" bestFit="1" customWidth="1"/>
    <col min="13324" max="13571" width="11.42578125" style="209"/>
    <col min="13572" max="13572" width="45.7109375" style="209" customWidth="1"/>
    <col min="13573" max="13573" width="11.85546875" style="209" customWidth="1"/>
    <col min="13574" max="13574" width="11.28515625" style="209" bestFit="1" customWidth="1"/>
    <col min="13575" max="13575" width="20.28515625" style="209" bestFit="1" customWidth="1"/>
    <col min="13576" max="13576" width="11.42578125" style="209"/>
    <col min="13577" max="13577" width="18.140625" style="209" bestFit="1" customWidth="1"/>
    <col min="13578" max="13578" width="11.42578125" style="209"/>
    <col min="13579" max="13579" width="18.140625" style="209" bestFit="1" customWidth="1"/>
    <col min="13580" max="13827" width="11.42578125" style="209"/>
    <col min="13828" max="13828" width="45.7109375" style="209" customWidth="1"/>
    <col min="13829" max="13829" width="11.85546875" style="209" customWidth="1"/>
    <col min="13830" max="13830" width="11.28515625" style="209" bestFit="1" customWidth="1"/>
    <col min="13831" max="13831" width="20.28515625" style="209" bestFit="1" customWidth="1"/>
    <col min="13832" max="13832" width="11.42578125" style="209"/>
    <col min="13833" max="13833" width="18.140625" style="209" bestFit="1" customWidth="1"/>
    <col min="13834" max="13834" width="11.42578125" style="209"/>
    <col min="13835" max="13835" width="18.140625" style="209" bestFit="1" customWidth="1"/>
    <col min="13836" max="14083" width="11.42578125" style="209"/>
    <col min="14084" max="14084" width="45.7109375" style="209" customWidth="1"/>
    <col min="14085" max="14085" width="11.85546875" style="209" customWidth="1"/>
    <col min="14086" max="14086" width="11.28515625" style="209" bestFit="1" customWidth="1"/>
    <col min="14087" max="14087" width="20.28515625" style="209" bestFit="1" customWidth="1"/>
    <col min="14088" max="14088" width="11.42578125" style="209"/>
    <col min="14089" max="14089" width="18.140625" style="209" bestFit="1" customWidth="1"/>
    <col min="14090" max="14090" width="11.42578125" style="209"/>
    <col min="14091" max="14091" width="18.140625" style="209" bestFit="1" customWidth="1"/>
    <col min="14092" max="14339" width="11.42578125" style="209"/>
    <col min="14340" max="14340" width="45.7109375" style="209" customWidth="1"/>
    <col min="14341" max="14341" width="11.85546875" style="209" customWidth="1"/>
    <col min="14342" max="14342" width="11.28515625" style="209" bestFit="1" customWidth="1"/>
    <col min="14343" max="14343" width="20.28515625" style="209" bestFit="1" customWidth="1"/>
    <col min="14344" max="14344" width="11.42578125" style="209"/>
    <col min="14345" max="14345" width="18.140625" style="209" bestFit="1" customWidth="1"/>
    <col min="14346" max="14346" width="11.42578125" style="209"/>
    <col min="14347" max="14347" width="18.140625" style="209" bestFit="1" customWidth="1"/>
    <col min="14348" max="14595" width="11.42578125" style="209"/>
    <col min="14596" max="14596" width="45.7109375" style="209" customWidth="1"/>
    <col min="14597" max="14597" width="11.85546875" style="209" customWidth="1"/>
    <col min="14598" max="14598" width="11.28515625" style="209" bestFit="1" customWidth="1"/>
    <col min="14599" max="14599" width="20.28515625" style="209" bestFit="1" customWidth="1"/>
    <col min="14600" max="14600" width="11.42578125" style="209"/>
    <col min="14601" max="14601" width="18.140625" style="209" bestFit="1" customWidth="1"/>
    <col min="14602" max="14602" width="11.42578125" style="209"/>
    <col min="14603" max="14603" width="18.140625" style="209" bestFit="1" customWidth="1"/>
    <col min="14604" max="14851" width="11.42578125" style="209"/>
    <col min="14852" max="14852" width="45.7109375" style="209" customWidth="1"/>
    <col min="14853" max="14853" width="11.85546875" style="209" customWidth="1"/>
    <col min="14854" max="14854" width="11.28515625" style="209" bestFit="1" customWidth="1"/>
    <col min="14855" max="14855" width="20.28515625" style="209" bestFit="1" customWidth="1"/>
    <col min="14856" max="14856" width="11.42578125" style="209"/>
    <col min="14857" max="14857" width="18.140625" style="209" bestFit="1" customWidth="1"/>
    <col min="14858" max="14858" width="11.42578125" style="209"/>
    <col min="14859" max="14859" width="18.140625" style="209" bestFit="1" customWidth="1"/>
    <col min="14860" max="15107" width="11.42578125" style="209"/>
    <col min="15108" max="15108" width="45.7109375" style="209" customWidth="1"/>
    <col min="15109" max="15109" width="11.85546875" style="209" customWidth="1"/>
    <col min="15110" max="15110" width="11.28515625" style="209" bestFit="1" customWidth="1"/>
    <col min="15111" max="15111" width="20.28515625" style="209" bestFit="1" customWidth="1"/>
    <col min="15112" max="15112" width="11.42578125" style="209"/>
    <col min="15113" max="15113" width="18.140625" style="209" bestFit="1" customWidth="1"/>
    <col min="15114" max="15114" width="11.42578125" style="209"/>
    <col min="15115" max="15115" width="18.140625" style="209" bestFit="1" customWidth="1"/>
    <col min="15116" max="15363" width="11.42578125" style="209"/>
    <col min="15364" max="15364" width="45.7109375" style="209" customWidth="1"/>
    <col min="15365" max="15365" width="11.85546875" style="209" customWidth="1"/>
    <col min="15366" max="15366" width="11.28515625" style="209" bestFit="1" customWidth="1"/>
    <col min="15367" max="15367" width="20.28515625" style="209" bestFit="1" customWidth="1"/>
    <col min="15368" max="15368" width="11.42578125" style="209"/>
    <col min="15369" max="15369" width="18.140625" style="209" bestFit="1" customWidth="1"/>
    <col min="15370" max="15370" width="11.42578125" style="209"/>
    <col min="15371" max="15371" width="18.140625" style="209" bestFit="1" customWidth="1"/>
    <col min="15372" max="15619" width="11.42578125" style="209"/>
    <col min="15620" max="15620" width="45.7109375" style="209" customWidth="1"/>
    <col min="15621" max="15621" width="11.85546875" style="209" customWidth="1"/>
    <col min="15622" max="15622" width="11.28515625" style="209" bestFit="1" customWidth="1"/>
    <col min="15623" max="15623" width="20.28515625" style="209" bestFit="1" customWidth="1"/>
    <col min="15624" max="15624" width="11.42578125" style="209"/>
    <col min="15625" max="15625" width="18.140625" style="209" bestFit="1" customWidth="1"/>
    <col min="15626" max="15626" width="11.42578125" style="209"/>
    <col min="15627" max="15627" width="18.140625" style="209" bestFit="1" customWidth="1"/>
    <col min="15628" max="15875" width="11.42578125" style="209"/>
    <col min="15876" max="15876" width="45.7109375" style="209" customWidth="1"/>
    <col min="15877" max="15877" width="11.85546875" style="209" customWidth="1"/>
    <col min="15878" max="15878" width="11.28515625" style="209" bestFit="1" customWidth="1"/>
    <col min="15879" max="15879" width="20.28515625" style="209" bestFit="1" customWidth="1"/>
    <col min="15880" max="15880" width="11.42578125" style="209"/>
    <col min="15881" max="15881" width="18.140625" style="209" bestFit="1" customWidth="1"/>
    <col min="15882" max="15882" width="11.42578125" style="209"/>
    <col min="15883" max="15883" width="18.140625" style="209" bestFit="1" customWidth="1"/>
    <col min="15884" max="16131" width="11.42578125" style="209"/>
    <col min="16132" max="16132" width="45.7109375" style="209" customWidth="1"/>
    <col min="16133" max="16133" width="11.85546875" style="209" customWidth="1"/>
    <col min="16134" max="16134" width="11.28515625" style="209" bestFit="1" customWidth="1"/>
    <col min="16135" max="16135" width="20.28515625" style="209" bestFit="1" customWidth="1"/>
    <col min="16136" max="16136" width="11.42578125" style="209"/>
    <col min="16137" max="16137" width="18.140625" style="209" bestFit="1" customWidth="1"/>
    <col min="16138" max="16138" width="11.42578125" style="209"/>
    <col min="16139" max="16139" width="18.140625" style="209" bestFit="1" customWidth="1"/>
    <col min="16140" max="16384" width="11.42578125" style="209"/>
  </cols>
  <sheetData>
    <row r="1" spans="1:18" ht="26.25">
      <c r="A1" s="502" t="s">
        <v>196</v>
      </c>
      <c r="B1" s="502"/>
      <c r="C1" s="206"/>
      <c r="D1" s="207"/>
      <c r="E1" s="207"/>
      <c r="F1" s="206"/>
      <c r="G1" s="206"/>
      <c r="H1" s="206"/>
      <c r="I1" s="207"/>
      <c r="J1" s="206"/>
      <c r="K1" s="206"/>
      <c r="L1" s="208"/>
    </row>
    <row r="2" spans="1:18" s="168" customFormat="1" ht="19.5">
      <c r="A2" s="8"/>
      <c r="B2" s="11" t="str">
        <f>Bewertungsverfahren!B2</f>
        <v>Chirurgische Antriebsmaschinen</v>
      </c>
      <c r="C2" s="8"/>
      <c r="D2" s="8"/>
      <c r="E2" s="210"/>
      <c r="F2" s="210"/>
      <c r="G2" s="210"/>
      <c r="H2" s="210"/>
      <c r="I2" s="210"/>
      <c r="J2" s="210"/>
      <c r="K2" s="210"/>
      <c r="L2" s="211"/>
      <c r="M2" s="212"/>
      <c r="Q2" s="213"/>
      <c r="R2" s="213"/>
    </row>
    <row r="3" spans="1:18" s="168" customFormat="1" ht="19.5">
      <c r="A3" s="8"/>
      <c r="B3" s="8" t="s">
        <v>222</v>
      </c>
      <c r="C3" s="8"/>
      <c r="D3" s="211"/>
      <c r="E3" s="210"/>
      <c r="F3" s="210"/>
      <c r="G3" s="210"/>
      <c r="H3" s="210"/>
      <c r="I3" s="210"/>
      <c r="J3" s="210"/>
      <c r="K3" s="210"/>
      <c r="L3" s="211"/>
      <c r="M3" s="212"/>
    </row>
    <row r="4" spans="1:18" s="171" customFormat="1" ht="19.5">
      <c r="A4" s="11"/>
      <c r="B4" s="8"/>
      <c r="C4" s="11"/>
      <c r="D4" s="11"/>
      <c r="E4" s="210"/>
      <c r="F4" s="210"/>
      <c r="G4" s="210"/>
      <c r="H4" s="210"/>
      <c r="I4" s="210"/>
      <c r="J4" s="210"/>
      <c r="K4" s="210"/>
      <c r="L4" s="214"/>
      <c r="M4" s="215"/>
      <c r="Q4" s="216"/>
      <c r="R4" s="216"/>
    </row>
    <row r="5" spans="1:18" ht="18.75" thickBot="1">
      <c r="B5" s="217"/>
      <c r="C5" s="207"/>
      <c r="D5" s="207"/>
      <c r="E5" s="217"/>
      <c r="F5" s="218"/>
      <c r="G5" s="207"/>
      <c r="H5" s="207"/>
      <c r="I5" s="207"/>
      <c r="J5" s="218"/>
      <c r="K5" s="207"/>
      <c r="L5" s="208"/>
    </row>
    <row r="6" spans="1:18" s="219" customFormat="1" ht="47.25" customHeight="1" thickBot="1">
      <c r="B6" s="220" t="s">
        <v>172</v>
      </c>
      <c r="C6" s="221"/>
      <c r="D6" s="503" t="s">
        <v>162</v>
      </c>
      <c r="E6" s="504"/>
      <c r="F6" s="505" t="s">
        <v>163</v>
      </c>
      <c r="G6" s="505"/>
      <c r="H6" s="503" t="s">
        <v>164</v>
      </c>
      <c r="I6" s="504"/>
      <c r="J6" s="503" t="s">
        <v>165</v>
      </c>
      <c r="K6" s="504"/>
      <c r="L6" s="383" t="s">
        <v>173</v>
      </c>
    </row>
    <row r="7" spans="1:18" ht="26.25">
      <c r="B7" s="222" t="s">
        <v>282</v>
      </c>
      <c r="C7" s="223"/>
      <c r="D7" s="224"/>
      <c r="E7" s="330">
        <f>'Technische Anforderungen'!G18</f>
        <v>0</v>
      </c>
      <c r="F7" s="225"/>
      <c r="G7" s="331">
        <v>44</v>
      </c>
      <c r="H7" s="226"/>
      <c r="I7" s="330">
        <v>40</v>
      </c>
      <c r="J7" s="227"/>
      <c r="K7" s="330">
        <v>42</v>
      </c>
      <c r="L7" s="496" t="s">
        <v>183</v>
      </c>
    </row>
    <row r="8" spans="1:18" ht="15" customHeight="1">
      <c r="B8" s="228"/>
      <c r="C8" s="229">
        <f>'Technische Anforderungen'!E18</f>
        <v>78</v>
      </c>
      <c r="D8" s="230"/>
      <c r="E8" s="231">
        <f>C8</f>
        <v>78</v>
      </c>
      <c r="F8" s="232"/>
      <c r="G8" s="233">
        <f>C8</f>
        <v>78</v>
      </c>
      <c r="H8" s="234"/>
      <c r="I8" s="235">
        <f>C8</f>
        <v>78</v>
      </c>
      <c r="J8" s="234"/>
      <c r="K8" s="235">
        <f>C8</f>
        <v>78</v>
      </c>
      <c r="L8" s="497"/>
    </row>
    <row r="9" spans="1:18" ht="15.75" thickBot="1">
      <c r="B9" s="236"/>
      <c r="C9" s="237"/>
      <c r="D9" s="238"/>
      <c r="E9" s="239">
        <f>E7*100/E8</f>
        <v>0</v>
      </c>
      <c r="F9" s="240"/>
      <c r="G9" s="241">
        <f>G7*100/G8</f>
        <v>56.410256410256409</v>
      </c>
      <c r="H9" s="242"/>
      <c r="I9" s="239">
        <f>I7*100/I8</f>
        <v>51.282051282051285</v>
      </c>
      <c r="J9" s="243"/>
      <c r="K9" s="239">
        <f>K7*100/K8</f>
        <v>53.846153846153847</v>
      </c>
      <c r="L9" s="498"/>
    </row>
    <row r="10" spans="1:18" ht="15.75">
      <c r="B10" s="152" t="s">
        <v>229</v>
      </c>
      <c r="C10" s="223"/>
      <c r="D10" s="224"/>
      <c r="E10" s="330">
        <v>5</v>
      </c>
      <c r="F10" s="225"/>
      <c r="G10" s="331">
        <v>5</v>
      </c>
      <c r="H10" s="226"/>
      <c r="I10" s="330">
        <v>0</v>
      </c>
      <c r="J10" s="227"/>
      <c r="K10" s="330">
        <v>5</v>
      </c>
      <c r="L10" s="499" t="s">
        <v>183</v>
      </c>
    </row>
    <row r="11" spans="1:18" ht="15" customHeight="1">
      <c r="B11" s="228"/>
      <c r="C11" s="244">
        <v>5</v>
      </c>
      <c r="D11" s="230"/>
      <c r="E11" s="231">
        <f>C11</f>
        <v>5</v>
      </c>
      <c r="F11" s="232"/>
      <c r="G11" s="231">
        <f>E11</f>
        <v>5</v>
      </c>
      <c r="H11" s="234"/>
      <c r="I11" s="231">
        <f>G11</f>
        <v>5</v>
      </c>
      <c r="J11" s="234"/>
      <c r="K11" s="231">
        <f>I11</f>
        <v>5</v>
      </c>
      <c r="L11" s="500"/>
    </row>
    <row r="12" spans="1:18" ht="15.75" thickBot="1">
      <c r="B12" s="236"/>
      <c r="C12" s="245"/>
      <c r="D12" s="238"/>
      <c r="E12" s="239">
        <f>E10*100/E11</f>
        <v>100</v>
      </c>
      <c r="F12" s="240"/>
      <c r="G12" s="239">
        <f>G10*100/G11</f>
        <v>100</v>
      </c>
      <c r="H12" s="242"/>
      <c r="I12" s="239">
        <f>I10*100/I11</f>
        <v>0</v>
      </c>
      <c r="J12" s="243"/>
      <c r="K12" s="239">
        <f>K10*100/K11</f>
        <v>100</v>
      </c>
      <c r="L12" s="501"/>
    </row>
    <row r="13" spans="1:18" s="250" customFormat="1" ht="25.5">
      <c r="B13" s="152" t="s">
        <v>370</v>
      </c>
      <c r="C13" s="246"/>
      <c r="D13" s="247" t="s">
        <v>174</v>
      </c>
      <c r="E13" s="332">
        <f>'Preisblatt Investitionskosten'!K94+PreisblattInstandhaltungskosten!M42</f>
        <v>0</v>
      </c>
      <c r="F13" s="248" t="s">
        <v>174</v>
      </c>
      <c r="G13" s="332">
        <v>200000</v>
      </c>
      <c r="H13" s="249" t="s">
        <v>174</v>
      </c>
      <c r="I13" s="332">
        <v>180000</v>
      </c>
      <c r="J13" s="249" t="s">
        <v>174</v>
      </c>
      <c r="K13" s="333">
        <v>175000</v>
      </c>
      <c r="L13" s="496" t="s">
        <v>179</v>
      </c>
    </row>
    <row r="14" spans="1:18">
      <c r="B14" s="228"/>
      <c r="C14" s="251"/>
      <c r="D14" s="252"/>
      <c r="E14" s="231">
        <f>MIN(E13,G13,I13,K13)</f>
        <v>0</v>
      </c>
      <c r="F14" s="253"/>
      <c r="G14" s="254">
        <f>MIN(E13,G13,I13,K13)</f>
        <v>0</v>
      </c>
      <c r="H14" s="255"/>
      <c r="I14" s="231">
        <f>MIN(E13,G13,I13,K13)</f>
        <v>0</v>
      </c>
      <c r="J14" s="256"/>
      <c r="K14" s="231">
        <f>MIN(E13,G13,I13,K13)</f>
        <v>0</v>
      </c>
      <c r="L14" s="497"/>
    </row>
    <row r="15" spans="1:18" ht="15.75" thickBot="1">
      <c r="B15" s="236"/>
      <c r="C15" s="257"/>
      <c r="D15" s="258"/>
      <c r="E15" s="239" t="e">
        <f>E14*100/E13</f>
        <v>#DIV/0!</v>
      </c>
      <c r="F15" s="240"/>
      <c r="G15" s="241">
        <f>G14*100/G13</f>
        <v>0</v>
      </c>
      <c r="H15" s="242"/>
      <c r="I15" s="239">
        <f>I14*100/I13</f>
        <v>0</v>
      </c>
      <c r="J15" s="243"/>
      <c r="K15" s="239">
        <f>K14*100/K13</f>
        <v>0</v>
      </c>
      <c r="L15" s="498"/>
    </row>
    <row r="17" spans="2:13" ht="26.25" thickBot="1">
      <c r="B17" s="259"/>
      <c r="C17" s="260" t="s">
        <v>182</v>
      </c>
      <c r="D17" s="144" t="s">
        <v>175</v>
      </c>
      <c r="E17" s="145" t="s">
        <v>176</v>
      </c>
      <c r="F17" s="144" t="s">
        <v>175</v>
      </c>
      <c r="G17" s="145" t="s">
        <v>176</v>
      </c>
      <c r="H17" s="144" t="s">
        <v>175</v>
      </c>
      <c r="I17" s="145" t="s">
        <v>176</v>
      </c>
      <c r="J17" s="144" t="s">
        <v>175</v>
      </c>
      <c r="K17" s="145" t="s">
        <v>176</v>
      </c>
      <c r="L17" s="141"/>
    </row>
    <row r="18" spans="2:13" s="266" customFormat="1">
      <c r="B18" s="261" t="s">
        <v>227</v>
      </c>
      <c r="C18" s="262">
        <v>0.2</v>
      </c>
      <c r="D18" s="263">
        <f>E9</f>
        <v>0</v>
      </c>
      <c r="E18" s="146">
        <f>D18*$C18</f>
        <v>0</v>
      </c>
      <c r="F18" s="264">
        <f>G9</f>
        <v>56.410256410256409</v>
      </c>
      <c r="G18" s="148">
        <f t="shared" ref="G18" si="0">F18*$C18</f>
        <v>11.282051282051283</v>
      </c>
      <c r="H18" s="263">
        <f>I9</f>
        <v>51.282051282051285</v>
      </c>
      <c r="I18" s="146">
        <f t="shared" ref="I18" si="1">H18*$C18</f>
        <v>10.256410256410257</v>
      </c>
      <c r="J18" s="264">
        <f>K9</f>
        <v>53.846153846153847</v>
      </c>
      <c r="K18" s="146">
        <f t="shared" ref="K18" si="2">J18*$C18</f>
        <v>10.76923076923077</v>
      </c>
      <c r="L18" s="265"/>
    </row>
    <row r="19" spans="2:13" s="266" customFormat="1">
      <c r="B19" s="267" t="s">
        <v>230</v>
      </c>
      <c r="C19" s="268">
        <v>0.05</v>
      </c>
      <c r="D19" s="269">
        <f>E12</f>
        <v>100</v>
      </c>
      <c r="E19" s="147">
        <f>D19*$C19</f>
        <v>5</v>
      </c>
      <c r="F19" s="270">
        <f>G12</f>
        <v>100</v>
      </c>
      <c r="G19" s="147">
        <f>F19*$C19</f>
        <v>5</v>
      </c>
      <c r="H19" s="269">
        <f>I12</f>
        <v>0</v>
      </c>
      <c r="I19" s="147">
        <f>H19*$C19</f>
        <v>0</v>
      </c>
      <c r="J19" s="270">
        <f>K12</f>
        <v>100</v>
      </c>
      <c r="K19" s="147">
        <f>J19*$C19</f>
        <v>5</v>
      </c>
      <c r="L19" s="265"/>
    </row>
    <row r="20" spans="2:13" s="266" customFormat="1" ht="13.5" thickBot="1">
      <c r="B20" s="267" t="s">
        <v>371</v>
      </c>
      <c r="C20" s="271">
        <v>0.75</v>
      </c>
      <c r="D20" s="269" t="e">
        <f>E15</f>
        <v>#DIV/0!</v>
      </c>
      <c r="E20" s="147" t="e">
        <f>D20*$C20</f>
        <v>#DIV/0!</v>
      </c>
      <c r="F20" s="269">
        <f>G15</f>
        <v>0</v>
      </c>
      <c r="G20" s="147">
        <f>F20*$C20</f>
        <v>0</v>
      </c>
      <c r="H20" s="269">
        <f>I15</f>
        <v>0</v>
      </c>
      <c r="I20" s="147">
        <f>H20*$C20</f>
        <v>0</v>
      </c>
      <c r="J20" s="269">
        <f>K15</f>
        <v>0</v>
      </c>
      <c r="K20" s="147">
        <f>J20*$C20</f>
        <v>0</v>
      </c>
      <c r="L20" s="265"/>
    </row>
    <row r="21" spans="2:13" s="275" customFormat="1" ht="18">
      <c r="B21" s="272" t="s">
        <v>178</v>
      </c>
      <c r="C21" s="151">
        <f>SUM(C18:C20)</f>
        <v>1</v>
      </c>
      <c r="D21" s="273"/>
      <c r="E21" s="149" t="e">
        <f>SUM(E18:E20)</f>
        <v>#DIV/0!</v>
      </c>
      <c r="F21" s="274"/>
      <c r="G21" s="149">
        <f>SUM(G18:G20)</f>
        <v>16.282051282051285</v>
      </c>
      <c r="H21" s="274"/>
      <c r="I21" s="149">
        <f>SUM(I18:I20)</f>
        <v>10.256410256410257</v>
      </c>
      <c r="J21" s="274"/>
      <c r="K21" s="149">
        <f>SUM(K18:K20)</f>
        <v>15.76923076923077</v>
      </c>
      <c r="M21" s="142"/>
    </row>
    <row r="22" spans="2:13" s="266" customFormat="1">
      <c r="B22" s="276"/>
      <c r="C22" s="277"/>
      <c r="D22" s="278"/>
      <c r="E22" s="279"/>
      <c r="F22" s="280"/>
      <c r="G22" s="279"/>
      <c r="H22" s="280"/>
      <c r="I22" s="279"/>
      <c r="J22" s="280"/>
      <c r="K22" s="279"/>
    </row>
    <row r="23" spans="2:13" s="285" customFormat="1" ht="18.75" thickBot="1">
      <c r="B23" s="281" t="s">
        <v>177</v>
      </c>
      <c r="C23" s="282"/>
      <c r="D23" s="283"/>
      <c r="E23" s="150" t="e">
        <f>RANK(E21,E21:K21,0)</f>
        <v>#DIV/0!</v>
      </c>
      <c r="F23" s="284"/>
      <c r="G23" s="150" t="e">
        <f>RANK(G21,E21:K21,0)</f>
        <v>#DIV/0!</v>
      </c>
      <c r="H23" s="284"/>
      <c r="I23" s="150" t="e">
        <f>RANK(I21,E21:K21,0)</f>
        <v>#DIV/0!</v>
      </c>
      <c r="J23" s="284"/>
      <c r="K23" s="150" t="e">
        <f>RANK(K21,E21:K21,0)</f>
        <v>#DIV/0!</v>
      </c>
      <c r="M23" s="143"/>
    </row>
    <row r="25" spans="2:13">
      <c r="C25" s="287"/>
    </row>
    <row r="26" spans="2:13">
      <c r="E26" s="287"/>
      <c r="F26" s="209"/>
      <c r="J26" s="209"/>
      <c r="K26" s="288"/>
      <c r="L26" s="209"/>
    </row>
  </sheetData>
  <sheetProtection algorithmName="SHA-512" hashValue="THkalFz4sg2HqZDdFIMHp8zbnOPyVVi928iXd+W2v2J33Hw1RxxW1WmxCkOdN2RE+VBhaa8kb/PO76M1rJGEPA==" saltValue="0XvHEkrJQln2OAoxsV2rDQ==" spinCount="100000" sheet="1" objects="1" scenarios="1"/>
  <mergeCells count="8">
    <mergeCell ref="L7:L9"/>
    <mergeCell ref="L13:L15"/>
    <mergeCell ref="L10:L12"/>
    <mergeCell ref="A1:B1"/>
    <mergeCell ref="D6:E6"/>
    <mergeCell ref="F6:G6"/>
    <mergeCell ref="H6:I6"/>
    <mergeCell ref="J6:K6"/>
  </mergeCells>
  <pageMargins left="0.70866141732283472" right="0.70866141732283472" top="0.78740157480314965" bottom="0.78740157480314965" header="0.31496062992125984" footer="0.31496062992125984"/>
  <pageSetup paperSize="8"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47336FEF614A82BF26EC4DAC1428" ma:contentTypeVersion="12" ma:contentTypeDescription="Create a new document." ma:contentTypeScope="" ma:versionID="d64fad137061cb88a8836a039de08c29">
  <xsd:schema xmlns:xsd="http://www.w3.org/2001/XMLSchema" xmlns:xs="http://www.w3.org/2001/XMLSchema" xmlns:p="http://schemas.microsoft.com/office/2006/metadata/properties" xmlns:ns2="7b408235-14b6-4e85-a548-aac3b5dffd72" xmlns:ns3="c9449851-0aa2-4654-863d-cec50cd14d0e" targetNamespace="http://schemas.microsoft.com/office/2006/metadata/properties" ma:root="true" ma:fieldsID="fdccfd44a161ce876913ed988e14fdc8" ns2:_="" ns3:_="">
    <xsd:import namespace="7b408235-14b6-4e85-a548-aac3b5dffd72"/>
    <xsd:import namespace="c9449851-0aa2-4654-863d-cec50cd14d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08235-14b6-4e85-a548-aac3b5dff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6a0586-fcdd-425c-aa1a-d011eadb1c2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449851-0aa2-4654-863d-cec50cd14d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4174f83-55c7-4502-b246-d54bf05571b1}" ma:internalName="TaxCatchAll" ma:showField="CatchAllData" ma:web="c9449851-0aa2-4654-863d-cec50cd14d0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b408235-14b6-4e85-a548-aac3b5dffd72">
      <Terms xmlns="http://schemas.microsoft.com/office/infopath/2007/PartnerControls"/>
    </lcf76f155ced4ddcb4097134ff3c332f>
    <TaxCatchAll xmlns="c9449851-0aa2-4654-863d-cec50cd14d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BC057F-D8A0-420E-8F33-CB1444DB7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08235-14b6-4e85-a548-aac3b5dffd72"/>
    <ds:schemaRef ds:uri="c9449851-0aa2-4654-863d-cec50cd14d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3A5BBB-B8C8-4A8B-8CFA-3530FE678B9B}">
  <ds:schemaRefs>
    <ds:schemaRef ds:uri="http://schemas.microsoft.com/office/infopath/2007/PartnerControls"/>
    <ds:schemaRef ds:uri="c9449851-0aa2-4654-863d-cec50cd14d0e"/>
    <ds:schemaRef ds:uri="http://www.w3.org/XML/1998/namespac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7b408235-14b6-4e85-a548-aac3b5dffd72"/>
    <ds:schemaRef ds:uri="http://purl.org/dc/dcmitype/"/>
    <ds:schemaRef ds:uri="http://purl.org/dc/terms/"/>
  </ds:schemaRefs>
</ds:datastoreItem>
</file>

<file path=customXml/itemProps3.xml><?xml version="1.0" encoding="utf-8"?>
<ds:datastoreItem xmlns:ds="http://schemas.openxmlformats.org/officeDocument/2006/customXml" ds:itemID="{075E53CE-F358-4D33-968A-8C0D492C28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2</vt:i4>
      </vt:variant>
    </vt:vector>
  </HeadingPairs>
  <TitlesOfParts>
    <vt:vector size="11" baseType="lpstr">
      <vt:lpstr>Bewertungsverfahren</vt:lpstr>
      <vt:lpstr>WR_LOS 1) AV-Lösung PREISBLATT</vt:lpstr>
      <vt:lpstr>WR_LOS 1) AV-Lösung DL-KOSTEN</vt:lpstr>
      <vt:lpstr>Technische Anforderungen</vt:lpstr>
      <vt:lpstr>Preisblatt Investitionskosten</vt:lpstr>
      <vt:lpstr>PreisblattInstandhaltungskosten</vt:lpstr>
      <vt:lpstr>Rückkauf Bestandsgeräte</vt:lpstr>
      <vt:lpstr>WR_LOS 2) SchnStKtr PREISBLATT</vt:lpstr>
      <vt:lpstr>Wertungsmatrix</vt:lpstr>
      <vt:lpstr>Wertungsmatrix!Druckbereich</vt:lpstr>
      <vt:lpstr>Wertungsmatrix!Drucktitel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Rauss, Wilhelm Rudolf</dc:creator>
  <cp:keywords/>
  <dc:description/>
  <cp:lastModifiedBy>Klemm, Theresa Katharina</cp:lastModifiedBy>
  <cp:revision/>
  <cp:lastPrinted>2023-03-10T10:49:49Z</cp:lastPrinted>
  <dcterms:created xsi:type="dcterms:W3CDTF">2022-03-13T15:00:05Z</dcterms:created>
  <dcterms:modified xsi:type="dcterms:W3CDTF">2026-06-16T15:06:44Z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0x010100F7FD47336FEF614A82BF26EC4DAC1428</vt:lpwstr>
  </property>
  <property fmtid="{D5CDD505-2E9C-101B-9397-08002B2CF9AE}" pid="3" name="MediaServiceImageTags">
    <vt:lpwstr/>
  </property>
</Properties>
</file>